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0.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4.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27.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26.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26.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21.xml"/>
  <Override ContentType="application/vnd.openxmlformats-officedocument.drawing+xml" PartName="/xl/drawings/drawing27.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23.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24.xml"/>
  <Override ContentType="application/vnd.openxmlformats-officedocument.drawing+xml" PartName="/xl/drawings/drawing11.xml"/>
  <Override ContentType="application/vnd.openxmlformats-officedocument.drawing+xml" PartName="/xl/drawings/drawing20.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GET STARTED" sheetId="1" r:id="rId4"/>
    <sheet state="visible" name="THE BIG PICTURE" sheetId="2" r:id="rId5"/>
    <sheet state="visible" name="S E T U P" sheetId="3" r:id="rId6"/>
    <sheet state="visible" name="JAN" sheetId="4" r:id="rId7"/>
    <sheet state="visible" name="JAN(WEEKS)" sheetId="5" r:id="rId8"/>
    <sheet state="visible" name="FEB" sheetId="6" r:id="rId9"/>
    <sheet state="visible" name="FEB(WEEKS)" sheetId="7" r:id="rId10"/>
    <sheet state="visible" name="MAR" sheetId="8" r:id="rId11"/>
    <sheet state="visible" name="MAR(WEEKS)" sheetId="9" r:id="rId12"/>
    <sheet state="visible" name="ARP" sheetId="10" r:id="rId13"/>
    <sheet state="visible" name="APR(WEEKS)" sheetId="11" r:id="rId14"/>
    <sheet state="visible" name="MAY" sheetId="12" r:id="rId15"/>
    <sheet state="visible" name="MAY(WEEKS)" sheetId="13" r:id="rId16"/>
    <sheet state="visible" name="JUN" sheetId="14" r:id="rId17"/>
    <sheet state="visible" name="JUNE(WEEKS)" sheetId="15" r:id="rId18"/>
    <sheet state="visible" name="JUL" sheetId="16" r:id="rId19"/>
    <sheet state="visible" name="JULY(WEEKS)" sheetId="17" r:id="rId20"/>
    <sheet state="visible" name="AUG" sheetId="18" r:id="rId21"/>
    <sheet state="visible" name="AUG(WEEKS)" sheetId="19" r:id="rId22"/>
    <sheet state="visible" name="SEP" sheetId="20" r:id="rId23"/>
    <sheet state="visible" name="SEP(WEEKS)" sheetId="21" r:id="rId24"/>
    <sheet state="visible" name="OCT" sheetId="22" r:id="rId25"/>
    <sheet state="visible" name="OCT(WEEKS)" sheetId="23" r:id="rId26"/>
    <sheet state="visible" name="NOV" sheetId="24" r:id="rId27"/>
    <sheet state="visible" name="NOV(WEEKS)" sheetId="25" r:id="rId28"/>
    <sheet state="visible" name="DEC" sheetId="26" r:id="rId29"/>
    <sheet state="visible" name="DEC(WEEKS)" sheetId="27" r:id="rId30"/>
  </sheets>
  <definedNames>
    <definedName localSheetId="18" name="JAN_WEEK_4">'AUG(WEEKS)'!$236:$236</definedName>
    <definedName localSheetId="22" name="JAN_WEEK_2">'OCT(WEEKS)'!$80:$80</definedName>
    <definedName localSheetId="14" name="JAN_WEEK_6">#REF!</definedName>
    <definedName localSheetId="22" name="JAN_WEEK_4">'OCT(WEEKS)'!$236:$236</definedName>
    <definedName name="JAN_WEEK_1">'JAN(WEEKS)'!$2:$2</definedName>
    <definedName localSheetId="14" name="JAN_WEEK_1">'JUNE(WEEKS)'!$2:$2</definedName>
    <definedName localSheetId="20" name="JAN_WEEK_5">'SEP(WEEKS)'!$314:$314</definedName>
    <definedName localSheetId="14" name="JAN_WEEK_2">'JUNE(WEEKS)'!$80:$80</definedName>
    <definedName localSheetId="6" name="JAN_WEEK_2">'FEB(WEEKS)'!$80:$80</definedName>
    <definedName localSheetId="10" name="JAN_WEEK_4">'APR(WEEKS)'!$236:$236</definedName>
    <definedName localSheetId="24" name="JAN_WEEK_3">'NOV(WEEKS)'!$158:$158</definedName>
    <definedName localSheetId="8" name="JAN_WEEK_2">'MAR(WEEKS)'!$80:$80</definedName>
    <definedName localSheetId="6" name="JAN_WEEK_4">'FEB(WEEKS)'!$236:$236</definedName>
    <definedName localSheetId="24" name="JAN_WEEK_2">'NOV(WEEKS)'!$80:$80</definedName>
    <definedName localSheetId="16" name="JAN_WEEK_4">'JULY(WEEKS)'!$236:$236</definedName>
    <definedName localSheetId="8" name="JAN_WEEK_6">#REF!</definedName>
    <definedName localSheetId="16" name="JAN_WEEK_6">#REF!</definedName>
    <definedName localSheetId="24" name="JAN_WEEK_5">'NOV(WEEKS)'!$314:$314</definedName>
    <definedName localSheetId="20" name="JAN_WEEK_1">'SEP(WEEKS)'!$2:$2</definedName>
    <definedName localSheetId="6" name="JAN_WEEK_6">'FEB(WEEKS)'!$392:$392</definedName>
    <definedName localSheetId="20" name="JAN_WEEK_2">'SEP(WEEKS)'!$80:$80</definedName>
    <definedName localSheetId="26" name="JAN_WEEK_6">#REF!</definedName>
    <definedName localSheetId="20" name="JAN_WEEK_4">'SEP(WEEKS)'!$236:$236</definedName>
    <definedName localSheetId="14" name="JAN_WEEK_3">'JUNE(WEEKS)'!$158:$158</definedName>
    <definedName localSheetId="12" name="JAN_WEEK_4">'MAY(WEEKS)'!$236:$236</definedName>
    <definedName localSheetId="18" name="JAN_WEEK_2">'AUG(WEEKS)'!$80:$80</definedName>
    <definedName localSheetId="16" name="JAN_WEEK_5">'JULY(WEEKS)'!$314:$314</definedName>
    <definedName localSheetId="10" name="JAN_WEEK_1">'APR(WEEKS)'!$2:$2</definedName>
    <definedName localSheetId="22" name="JAN_WEEK_6">#REF!</definedName>
    <definedName localSheetId="12" name="JAN_WEEK_6">#REF!</definedName>
    <definedName name="JAN_WEEK_5">'JAN(WEEKS)'!$314:$314</definedName>
    <definedName localSheetId="10" name="JAN_WEEK_5">'APR(WEEKS)'!$314:$314</definedName>
    <definedName localSheetId="26" name="JAN_WEEK_5">'DEC(WEEKS)'!$314:$314</definedName>
    <definedName localSheetId="8" name="JAN_WEEK_3">'MAR(WEEKS)'!$158:$158</definedName>
    <definedName localSheetId="18" name="JAN_WEEK_5">'AUG(WEEKS)'!$314:$314</definedName>
    <definedName localSheetId="26" name="JAN_WEEK_3">'DEC(WEEKS)'!$158:$158</definedName>
    <definedName localSheetId="14" name="JAN_WEEK_5">'JUNE(WEEKS)'!$314:$314</definedName>
    <definedName localSheetId="10" name="JAN_WEEK_3">'APR(WEEKS)'!$158:$158</definedName>
    <definedName localSheetId="12" name="JAN_WEEK_3">'MAY(WEEKS)'!$158:$158</definedName>
    <definedName localSheetId="24" name="JAN_WEEK_1">'NOV(WEEKS)'!$2:$2</definedName>
    <definedName localSheetId="12" name="JAN_WEEK_1">'MAY(WEEKS)'!$2:$2</definedName>
    <definedName localSheetId="10" name="JAN_WEEK_2">'APR(WEEKS)'!$80:$80</definedName>
    <definedName localSheetId="22" name="JAN_WEEK_1">'OCT(WEEKS)'!$2:$2</definedName>
    <definedName name="JAN_WEEK_3">'JAN(WEEKS)'!$158:$158</definedName>
    <definedName localSheetId="16" name="JAN_WEEK_3">'JULY(WEEKS)'!$158:$158</definedName>
    <definedName localSheetId="12" name="JAN_WEEK_5">'MAY(WEEKS)'!$314:$314</definedName>
    <definedName localSheetId="18" name="JAN_WEEK_3">'AUG(WEEKS)'!$158:$158</definedName>
    <definedName localSheetId="16" name="JAN_WEEK_1">'JULY(WEEKS)'!$2:$2</definedName>
    <definedName name="JAN_WEEK_4">'JAN(WEEKS)'!$236:$236</definedName>
    <definedName localSheetId="26" name="JAN_WEEK_4">'DEC(WEEKS)'!$236:$236</definedName>
    <definedName localSheetId="14" name="JAN_WEEK_4">'JUNE(WEEKS)'!$236:$236</definedName>
    <definedName localSheetId="6" name="JAN_WEEK_3">'FEB(WEEKS)'!$158:$158</definedName>
    <definedName localSheetId="6" name="JAN_WEEK_1">'FEB(WEEKS)'!$2:$2</definedName>
    <definedName name="JAN_WEEK_2">'JAN(WEEKS)'!$80:$80</definedName>
    <definedName localSheetId="20" name="JAN_WEEK_3">'SEP(WEEKS)'!$158:$158</definedName>
    <definedName localSheetId="24" name="JAN_WEEK_4">'NOV(WEEKS)'!$236:$236</definedName>
    <definedName localSheetId="20" name="JAN_WEEK_6">#REF!</definedName>
    <definedName localSheetId="8" name="JAN_WEEK_5">'MAR(WEEKS)'!$314:$314</definedName>
    <definedName name="JAN_WEEK_6">'JAN(WEEKS)'!$392:$392</definedName>
    <definedName localSheetId="18" name="JAN_WEEK_6">#REF!</definedName>
    <definedName localSheetId="16" name="JAN_WEEK_2">'JULY(WEEKS)'!$80:$80</definedName>
    <definedName localSheetId="12" name="JAN_WEEK_2">'MAY(WEEKS)'!$80:$80</definedName>
    <definedName localSheetId="26" name="JAN_WEEK_2">'DEC(WEEKS)'!$80:$80</definedName>
    <definedName localSheetId="22" name="JAN_WEEK_3">'OCT(WEEKS)'!$158:$158</definedName>
    <definedName localSheetId="26" name="JAN_WEEK_1">'DEC(WEEKS)'!$2:$2</definedName>
    <definedName localSheetId="10" name="JAN_WEEK_6">#REF!</definedName>
    <definedName localSheetId="18" name="JAN_WEEK_1">'AUG(WEEKS)'!$2:$2</definedName>
    <definedName localSheetId="8" name="JAN_WEEK_1">'MAR(WEEKS)'!$2:$2</definedName>
    <definedName localSheetId="22" name="JAN_WEEK_5">'OCT(WEEKS)'!$314:$314</definedName>
    <definedName localSheetId="6" name="JAN_WEEK_5">'FEB(WEEKS)'!$314:$314</definedName>
    <definedName localSheetId="24" name="JAN_WEEK_6">#REF!</definedName>
    <definedName localSheetId="8" name="JAN_WEEK_4">'MAR(WEEKS)'!$236:$236</definedName>
  </definedNames>
  <calcPr/>
</workbook>
</file>

<file path=xl/sharedStrings.xml><?xml version="1.0" encoding="utf-8"?>
<sst xmlns="http://schemas.openxmlformats.org/spreadsheetml/2006/main" count="2080" uniqueCount="105">
  <si>
    <t xml:space="preserve">Skykit Beam Content Planning Calendar          </t>
  </si>
  <si>
    <t>I M P O R T A N T   D A T E S</t>
  </si>
  <si>
    <t>J A N U A R Y</t>
  </si>
  <si>
    <t>F E B R U A R Y</t>
  </si>
  <si>
    <t>M A R C H</t>
  </si>
  <si>
    <t>A P R I L</t>
  </si>
  <si>
    <t>M A Y</t>
  </si>
  <si>
    <t>J U N E</t>
  </si>
  <si>
    <t>J U L Y</t>
  </si>
  <si>
    <t>A U G U S T</t>
  </si>
  <si>
    <t>T A S K S</t>
  </si>
  <si>
    <t>S E P T E M B E R</t>
  </si>
  <si>
    <t>O C T O B E R</t>
  </si>
  <si>
    <t>N O V E M B E R</t>
  </si>
  <si>
    <t>D E C E M B E R</t>
  </si>
  <si>
    <t>A C T I O N   P L A N</t>
  </si>
  <si>
    <t>Q U A R T E R   1</t>
  </si>
  <si>
    <t>Q U A R T E R   2</t>
  </si>
  <si>
    <t>Q U A R T E R   3</t>
  </si>
  <si>
    <t>Q U A R T E R   4</t>
  </si>
  <si>
    <t>Setup</t>
  </si>
  <si>
    <t>Year (Format YYYY):</t>
  </si>
  <si>
    <t>Start Of The Week:</t>
  </si>
  <si>
    <t>Monday</t>
  </si>
  <si>
    <t>Start Time</t>
  </si>
  <si>
    <t>Your Areas:</t>
  </si>
  <si>
    <t>I N D I V D U A L</t>
  </si>
  <si>
    <t>T E A M</t>
  </si>
  <si>
    <t>Your Lists:</t>
  </si>
  <si>
    <t>P R I O R I T I E S</t>
  </si>
  <si>
    <t>G O A L S</t>
  </si>
  <si>
    <t>T O   D O</t>
  </si>
  <si>
    <t>Schedule &amp; To Dos</t>
  </si>
  <si>
    <t>Categories</t>
  </si>
  <si>
    <t>Priorities</t>
  </si>
  <si>
    <t>Google Slides</t>
  </si>
  <si>
    <t>Low</t>
  </si>
  <si>
    <t>PowerPoint</t>
  </si>
  <si>
    <t>Medium</t>
  </si>
  <si>
    <t>Image</t>
  </si>
  <si>
    <t>High</t>
  </si>
  <si>
    <t>Video</t>
  </si>
  <si>
    <t>Deadline</t>
  </si>
  <si>
    <t>Code Bundle</t>
  </si>
  <si>
    <t>Someday</t>
  </si>
  <si>
    <t>Program</t>
  </si>
  <si>
    <t>Playlist</t>
  </si>
  <si>
    <t>Tracker</t>
  </si>
  <si>
    <t>Title</t>
  </si>
  <si>
    <t>Goal (Numeric Value)</t>
  </si>
  <si>
    <t>C O N T E N T    I T E M S</t>
  </si>
  <si>
    <t>January</t>
  </si>
  <si>
    <t>&gt;&gt;</t>
  </si>
  <si>
    <t xml:space="preserve"> </t>
  </si>
  <si>
    <t>G O A L S   &amp;  N O T E S</t>
  </si>
  <si>
    <t>W e e k   1</t>
  </si>
  <si>
    <t>W e e k   2</t>
  </si>
  <si>
    <t>W e e k   3</t>
  </si>
  <si>
    <t>W e e k   4</t>
  </si>
  <si>
    <t>W e e k   5</t>
  </si>
  <si>
    <t>W e e k   6</t>
  </si>
  <si>
    <t>W E E K  1</t>
  </si>
  <si>
    <t>Welcome New Employees</t>
  </si>
  <si>
    <t>Open Enrollment Reminder</t>
  </si>
  <si>
    <t xml:space="preserve">Q4 top Sales </t>
  </si>
  <si>
    <t>Holiday Party Photos</t>
  </si>
  <si>
    <t>T O P   3</t>
  </si>
  <si>
    <t>C O N T E N T  P R I O R I T Y</t>
  </si>
  <si>
    <t>Photos</t>
  </si>
  <si>
    <t>Images</t>
  </si>
  <si>
    <t>Slides</t>
  </si>
  <si>
    <t>Playlists</t>
  </si>
  <si>
    <t>Programs</t>
  </si>
  <si>
    <t>M</t>
  </si>
  <si>
    <t>T</t>
  </si>
  <si>
    <t>W</t>
  </si>
  <si>
    <t>F</t>
  </si>
  <si>
    <t>S</t>
  </si>
  <si>
    <t>Share 2023 Handbook</t>
  </si>
  <si>
    <t>New Employee Welcome</t>
  </si>
  <si>
    <t>New Product Updates</t>
  </si>
  <si>
    <t>New Social Graphics</t>
  </si>
  <si>
    <t>W E E K  2</t>
  </si>
  <si>
    <t>Testing</t>
  </si>
  <si>
    <t>W E E K  3</t>
  </si>
  <si>
    <t>W E E K  4</t>
  </si>
  <si>
    <t>W E E K  5</t>
  </si>
  <si>
    <t>W E E K  6</t>
  </si>
  <si>
    <t>&lt;&lt;</t>
  </si>
  <si>
    <t>February</t>
  </si>
  <si>
    <t>W E E K 2</t>
  </si>
  <si>
    <t>w e e k   5</t>
  </si>
  <si>
    <t>w e e k   6</t>
  </si>
  <si>
    <t>March</t>
  </si>
  <si>
    <t>W E E K 5</t>
  </si>
  <si>
    <t>April</t>
  </si>
  <si>
    <t>May</t>
  </si>
  <si>
    <t>June</t>
  </si>
  <si>
    <t>July</t>
  </si>
  <si>
    <t>August</t>
  </si>
  <si>
    <t>September</t>
  </si>
  <si>
    <t>October</t>
  </si>
  <si>
    <t>W E E K 6</t>
  </si>
  <si>
    <t>November</t>
  </si>
  <si>
    <t>December</t>
  </si>
</sst>
</file>

<file path=xl/styles.xml><?xml version="1.0" encoding="utf-8"?>
<styleSheet xmlns="http://schemas.openxmlformats.org/spreadsheetml/2006/main" xmlns:x14ac="http://schemas.microsoft.com/office/spreadsheetml/2009/9/ac" xmlns:mc="http://schemas.openxmlformats.org/markup-compatibility/2006">
  <numFmts count="7">
    <numFmt numFmtId="164" formatCode="mmmm&quot; &quot;yyyy"/>
    <numFmt numFmtId="165" formatCode="dd"/>
    <numFmt numFmtId="166" formatCode="h:mm am/pm"/>
    <numFmt numFmtId="167" formatCode="dddd"/>
    <numFmt numFmtId="168" formatCode="d"/>
    <numFmt numFmtId="169" formatCode="dddd&quot;  &quot;"/>
    <numFmt numFmtId="170" formatCode="ddd&quot;  &quot;"/>
  </numFmts>
  <fonts count="66">
    <font>
      <sz val="10.0"/>
      <color rgb="FF000000"/>
      <name val="Roboto"/>
      <scheme val="minor"/>
    </font>
    <font>
      <color theme="1"/>
      <name val="Rubik"/>
    </font>
    <font>
      <i/>
      <sz val="20.0"/>
      <color rgb="FFFFFFFF"/>
      <name val="Rubik"/>
    </font>
    <font>
      <sz val="36.0"/>
      <color theme="1"/>
      <name val="Rubik"/>
    </font>
    <font>
      <sz val="36.0"/>
      <color rgb="FF000000"/>
      <name val="Rubik"/>
    </font>
    <font>
      <color rgb="FFFFFFFF"/>
      <name val="Rubik"/>
    </font>
    <font/>
    <font>
      <b/>
      <color rgb="FFFFFFFF"/>
      <name val="Rubik"/>
    </font>
    <font>
      <color rgb="FF000000"/>
      <name val="Rubik"/>
    </font>
    <font>
      <sz val="10.0"/>
      <color rgb="FF000000"/>
      <name val="Rubik"/>
    </font>
    <font>
      <sz val="10.0"/>
      <color theme="1"/>
      <name val="Rubik"/>
    </font>
    <font>
      <sz val="50.0"/>
      <color theme="1"/>
      <name val="Rubik"/>
    </font>
    <font>
      <sz val="50.0"/>
      <color rgb="FF000000"/>
      <name val="Rubik"/>
    </font>
    <font>
      <sz val="10.0"/>
      <color rgb="FFFFFFFF"/>
      <name val="Rubik"/>
    </font>
    <font>
      <color rgb="FF585858"/>
      <name val="Rubik"/>
    </font>
    <font>
      <sz val="36.0"/>
      <color rgb="FF585858"/>
      <name val="Rubik"/>
    </font>
    <font>
      <u/>
      <sz val="10.0"/>
      <color rgb="FFFFFFFF"/>
      <name val="Rubik"/>
    </font>
    <font>
      <sz val="10.0"/>
      <color rgb="FF585858"/>
      <name val="Rubik"/>
    </font>
    <font>
      <color theme="6"/>
      <name val="Rubik"/>
    </font>
    <font>
      <sz val="11.0"/>
      <color rgb="FF000000"/>
      <name val="Rubik"/>
    </font>
    <font>
      <b/>
      <sz val="12.0"/>
      <color rgb="FF585858"/>
      <name val="Rubik"/>
    </font>
    <font>
      <sz val="70.0"/>
      <color rgb="FF000000"/>
      <name val="Rubik"/>
    </font>
    <font>
      <u/>
      <sz val="30.0"/>
      <color rgb="FF585858"/>
      <name val="Rubik"/>
    </font>
    <font>
      <sz val="40.0"/>
      <color theme="4"/>
      <name val="Rubik"/>
    </font>
    <font>
      <sz val="1.0"/>
      <color rgb="FFFFFFFF"/>
      <name val="Rubik"/>
    </font>
    <font>
      <sz val="12.0"/>
      <color rgb="FF000000"/>
      <name val="Rubik"/>
    </font>
    <font>
      <sz val="12.0"/>
      <color rgb="FFFFFFFF"/>
      <name val="Rubik"/>
    </font>
    <font>
      <u/>
      <sz val="10.0"/>
      <color rgb="FFFFFFFF"/>
      <name val="Rubik"/>
    </font>
    <font>
      <sz val="10.0"/>
      <color theme="0"/>
      <name val="Rubik"/>
    </font>
    <font>
      <color theme="0"/>
      <name val="Rubik"/>
    </font>
    <font>
      <color rgb="FFF1EBEB"/>
      <name val="Rubik"/>
    </font>
    <font>
      <b/>
      <sz val="12.0"/>
      <color rgb="FF000000"/>
      <name val="Rubik"/>
    </font>
    <font>
      <u/>
      <sz val="18.0"/>
      <color rgb="FF000000"/>
      <name val="Rubik"/>
    </font>
    <font>
      <sz val="6.0"/>
      <color rgb="FFF1EBEB"/>
      <name val="Rubik"/>
    </font>
    <font>
      <sz val="12.0"/>
      <color theme="1"/>
      <name val="Rubik"/>
    </font>
    <font>
      <color theme="4"/>
      <name val="Rubik"/>
    </font>
    <font>
      <sz val="9.0"/>
      <color theme="4"/>
      <name val="Rubik"/>
    </font>
    <font>
      <sz val="11.0"/>
      <color theme="1"/>
      <name val="Rubik"/>
    </font>
    <font>
      <color theme="1"/>
      <name val="Roboto"/>
    </font>
    <font>
      <u/>
      <sz val="18.0"/>
      <color rgb="FF000000"/>
      <name val="Rubik"/>
    </font>
    <font>
      <sz val="6.0"/>
      <color rgb="FFF2EEEB"/>
      <name val="Rubik"/>
    </font>
    <font>
      <b/>
      <u/>
      <sz val="12.0"/>
      <color rgb="FF585858"/>
      <name val="Rubik"/>
    </font>
    <font>
      <b/>
      <u/>
      <sz val="12.0"/>
      <color rgb="FF585858"/>
      <name val="Rubik"/>
    </font>
    <font>
      <u/>
      <sz val="10.0"/>
      <color rgb="FFFFFFFF"/>
      <name val="Rubik"/>
    </font>
    <font>
      <b/>
      <sz val="12.0"/>
      <color theme="1"/>
      <name val="Rubik"/>
    </font>
    <font>
      <u/>
      <sz val="18.0"/>
      <color rgb="FF0000FF"/>
      <name val="Rubik"/>
    </font>
    <font>
      <b/>
      <u/>
      <sz val="12.0"/>
      <color rgb="FF000000"/>
      <name val="Rubik"/>
    </font>
    <font>
      <b/>
      <u/>
      <sz val="12.0"/>
      <color rgb="FF000000"/>
      <name val="Rubik"/>
    </font>
    <font>
      <sz val="60.0"/>
      <color rgb="FF000000"/>
      <name val="Rubik"/>
    </font>
    <font>
      <u/>
      <sz val="18.0"/>
      <color rgb="FF0000FF"/>
      <name val="Montserrat"/>
    </font>
    <font>
      <sz val="10.0"/>
      <color rgb="FFEFEFEF"/>
      <name val="Rubik"/>
    </font>
    <font>
      <color rgb="FFEFEFEF"/>
      <name val="Rubik"/>
    </font>
    <font>
      <color theme="1"/>
      <name val="Roboto"/>
      <scheme val="minor"/>
    </font>
    <font>
      <color theme="1"/>
      <name val="Arial"/>
    </font>
    <font>
      <sz val="36.0"/>
      <color theme="1"/>
      <name val="Roboto"/>
      <scheme val="minor"/>
    </font>
    <font>
      <sz val="50.0"/>
      <color theme="1"/>
      <name val="Roboto"/>
      <scheme val="minor"/>
    </font>
    <font>
      <b/>
      <u/>
      <sz val="12.0"/>
      <color rgb="FF585858"/>
    </font>
    <font>
      <b/>
      <u/>
      <sz val="12.0"/>
      <color rgb="FF585858"/>
    </font>
    <font>
      <sz val="36.0"/>
      <color theme="1"/>
      <name val="Merriweather"/>
    </font>
    <font>
      <color rgb="FF585858"/>
      <name val="Roboto"/>
      <scheme val="minor"/>
    </font>
    <font>
      <sz val="1.0"/>
      <color rgb="FFFFFFFF"/>
      <name val="Roboto"/>
      <scheme val="minor"/>
    </font>
    <font>
      <u/>
      <sz val="10.0"/>
      <color rgb="FFFFFFFF"/>
      <name val="Montserrat"/>
    </font>
    <font>
      <sz val="10.0"/>
      <color rgb="FFEFEFEF"/>
      <name val="Montserrat"/>
    </font>
    <font>
      <sz val="10.0"/>
      <color rgb="FF000000"/>
      <name val="Montserrat"/>
    </font>
    <font>
      <color theme="1"/>
      <name val="Montserrat"/>
    </font>
    <font>
      <u/>
      <sz val="18.0"/>
      <color rgb="FF585858"/>
      <name val="Rubik"/>
    </font>
  </fonts>
  <fills count="15">
    <fill>
      <patternFill patternType="none"/>
    </fill>
    <fill>
      <patternFill patternType="lightGray"/>
    </fill>
    <fill>
      <patternFill patternType="solid">
        <fgColor theme="6"/>
        <bgColor theme="6"/>
      </patternFill>
    </fill>
    <fill>
      <patternFill patternType="solid">
        <fgColor rgb="FFFFFFFF"/>
        <bgColor rgb="FFFFFFFF"/>
      </patternFill>
    </fill>
    <fill>
      <patternFill patternType="solid">
        <fgColor rgb="FFE7ECFF"/>
        <bgColor rgb="FFE7ECFF"/>
      </patternFill>
    </fill>
    <fill>
      <patternFill patternType="solid">
        <fgColor rgb="FF2D58FE"/>
        <bgColor rgb="FF2D58FE"/>
      </patternFill>
    </fill>
    <fill>
      <patternFill patternType="solid">
        <fgColor theme="0"/>
        <bgColor theme="0"/>
      </patternFill>
    </fill>
    <fill>
      <patternFill patternType="solid">
        <fgColor theme="4"/>
        <bgColor theme="4"/>
      </patternFill>
    </fill>
    <fill>
      <patternFill patternType="solid">
        <fgColor rgb="FFEFEFEF"/>
        <bgColor rgb="FFEFEFEF"/>
      </patternFill>
    </fill>
    <fill>
      <patternFill patternType="solid">
        <fgColor rgb="FFD9D9D9"/>
        <bgColor rgb="FFD9D9D9"/>
      </patternFill>
    </fill>
    <fill>
      <patternFill patternType="solid">
        <fgColor rgb="FFEFE6DB"/>
        <bgColor rgb="FFEFE6DB"/>
      </patternFill>
    </fill>
    <fill>
      <patternFill patternType="solid">
        <fgColor rgb="FFF3F3F3"/>
        <bgColor rgb="FFF3F3F3"/>
      </patternFill>
    </fill>
    <fill>
      <patternFill patternType="solid">
        <fgColor rgb="FFDFCBC6"/>
        <bgColor rgb="FFDFCBC6"/>
      </patternFill>
    </fill>
    <fill>
      <patternFill patternType="solid">
        <fgColor rgb="FF039BE5"/>
        <bgColor rgb="FF039BE5"/>
      </patternFill>
    </fill>
    <fill>
      <patternFill patternType="solid">
        <fgColor rgb="FFF1EBEB"/>
        <bgColor rgb="FFF1EBEB"/>
      </patternFill>
    </fill>
  </fills>
  <borders count="93">
    <border/>
    <border>
      <left style="thin">
        <color rgb="FFFFFFFF"/>
      </left>
      <right style="thin">
        <color rgb="FFFFFFFF"/>
      </right>
      <top style="thin">
        <color rgb="FFFFFFFF"/>
      </top>
      <bottom style="thin">
        <color rgb="FFFFFFFF"/>
      </bottom>
    </border>
    <border>
      <left style="thin">
        <color rgb="FFFFFFFF"/>
      </left>
      <top style="thin">
        <color rgb="FFFFFFFF"/>
      </top>
      <bottom style="thin">
        <color rgb="FFFFFFFF"/>
      </bottom>
    </border>
    <border>
      <top style="thin">
        <color rgb="FFFFFFFF"/>
      </top>
      <bottom style="thin">
        <color rgb="FFFFFFFF"/>
      </bottom>
    </border>
    <border>
      <right style="thin">
        <color rgb="FFFFFFFF"/>
      </right>
      <top style="thin">
        <color rgb="FFFFFFFF"/>
      </top>
      <bottom style="thin">
        <color rgb="FFFFFFFF"/>
      </bottom>
    </border>
    <border>
      <left style="medium">
        <color rgb="FF2D58FE"/>
      </left>
      <top style="medium">
        <color rgb="FF2D58FE"/>
      </top>
    </border>
    <border>
      <top style="medium">
        <color rgb="FF2D58FE"/>
      </top>
    </border>
    <border>
      <right style="medium">
        <color rgb="FF2D58FE"/>
      </right>
      <top style="medium">
        <color rgb="FF2D58FE"/>
      </top>
    </border>
    <border>
      <bottom style="medium">
        <color rgb="FFF3F3F3"/>
      </bottom>
    </border>
    <border>
      <left style="medium">
        <color rgb="FF2D58FE"/>
      </left>
    </border>
    <border>
      <right style="medium">
        <color rgb="FF2D58FE"/>
      </right>
    </border>
    <border>
      <left style="medium">
        <color rgb="FF2D58FE"/>
      </left>
      <bottom style="medium">
        <color rgb="FF2D58FE"/>
      </bottom>
    </border>
    <border>
      <bottom style="medium">
        <color rgb="FF2D58FE"/>
      </bottom>
    </border>
    <border>
      <right style="medium">
        <color rgb="FF2D58FE"/>
      </right>
      <bottom style="medium">
        <color rgb="FF2D58FE"/>
      </bottom>
    </border>
    <border>
      <top style="medium">
        <color rgb="FFF3F3F3"/>
      </top>
      <bottom style="medium">
        <color rgb="FFF3F3F3"/>
      </bottom>
    </border>
    <border>
      <left style="thin">
        <color rgb="FF2D58FE"/>
      </left>
      <top style="thin">
        <color rgb="FF2D58FE"/>
      </top>
    </border>
    <border>
      <right style="thin">
        <color rgb="FF2D58FE"/>
      </right>
      <top style="thin">
        <color rgb="FF2D58FE"/>
      </top>
    </border>
    <border>
      <left style="thin">
        <color rgb="FF2D58FE"/>
      </left>
    </border>
    <border>
      <right style="thin">
        <color rgb="FF2D58FE"/>
      </right>
    </border>
    <border>
      <left style="thin">
        <color rgb="FF2D58FE"/>
      </left>
      <bottom style="thin">
        <color rgb="FF2D58FE"/>
      </bottom>
    </border>
    <border>
      <right style="thin">
        <color rgb="FF2D58FE"/>
      </right>
      <bottom style="thin">
        <color rgb="FF2D58FE"/>
      </bottom>
    </border>
    <border>
      <left style="thin">
        <color rgb="FF2D58FE"/>
      </left>
      <top style="thin">
        <color rgb="FF2D58FE"/>
      </top>
      <bottom style="thin">
        <color rgb="FF2D58FE"/>
      </bottom>
    </border>
    <border>
      <top style="thin">
        <color rgb="FF2D58FE"/>
      </top>
      <bottom style="thin">
        <color rgb="FF2D58FE"/>
      </bottom>
    </border>
    <border>
      <right style="thin">
        <color rgb="FF2D58FE"/>
      </right>
      <top style="thin">
        <color rgb="FF2D58FE"/>
      </top>
      <bottom style="thin">
        <color rgb="FF2D58FE"/>
      </bottom>
    </border>
    <border>
      <top style="thin">
        <color rgb="FF2D58FE"/>
      </top>
    </border>
    <border>
      <left style="thin">
        <color rgb="FF2D58FE"/>
      </left>
      <bottom style="thin">
        <color rgb="FFEFEFEF"/>
      </bottom>
    </border>
    <border>
      <right style="thin">
        <color rgb="FFEFEFEF"/>
      </right>
      <bottom style="thin">
        <color rgb="FFEFEFEF"/>
      </bottom>
    </border>
    <border>
      <left style="thin">
        <color rgb="FFEFEFEF"/>
      </left>
      <bottom style="thin">
        <color rgb="FFEFEFEF"/>
      </bottom>
    </border>
    <border>
      <right style="thin">
        <color rgb="FF2D58FE"/>
      </right>
      <bottom style="thin">
        <color rgb="FFEFEFEF"/>
      </bottom>
    </border>
    <border>
      <left style="thin">
        <color rgb="FF2D58FE"/>
      </left>
      <top style="thin">
        <color rgb="FFEFEFEF"/>
      </top>
      <bottom style="thin">
        <color rgb="FFEFEFEF"/>
      </bottom>
    </border>
    <border>
      <right style="thin">
        <color rgb="FFEFEFEF"/>
      </right>
      <top style="thin">
        <color rgb="FFEFEFEF"/>
      </top>
      <bottom style="thin">
        <color rgb="FFEFEFEF"/>
      </bottom>
    </border>
    <border>
      <left style="thin">
        <color rgb="FFEFEFEF"/>
      </left>
      <top style="thin">
        <color rgb="FFEFEFEF"/>
      </top>
      <bottom style="thin">
        <color rgb="FFEFEFEF"/>
      </bottom>
    </border>
    <border>
      <right style="thin">
        <color rgb="FF2D58FE"/>
      </right>
      <top style="thin">
        <color rgb="FFEFEFEF"/>
      </top>
      <bottom style="thin">
        <color rgb="FFEFEFEF"/>
      </bottom>
    </border>
    <border>
      <left style="thin">
        <color rgb="FF2D58FE"/>
      </left>
      <top style="thin">
        <color rgb="FFEFEFEF"/>
      </top>
      <bottom style="thin">
        <color rgb="FF2D58FE"/>
      </bottom>
    </border>
    <border>
      <right style="thin">
        <color rgb="FFEFEFEF"/>
      </right>
      <top style="thin">
        <color rgb="FFEFEFEF"/>
      </top>
      <bottom style="thin">
        <color rgb="FF2D58FE"/>
      </bottom>
    </border>
    <border>
      <left style="thin">
        <color rgb="FFEFEFEF"/>
      </left>
      <top style="thin">
        <color rgb="FFEFEFEF"/>
      </top>
      <bottom style="thin">
        <color rgb="FF2D58FE"/>
      </bottom>
    </border>
    <border>
      <right style="thin">
        <color rgb="FF2D58FE"/>
      </right>
      <top style="thin">
        <color rgb="FFEFEFEF"/>
      </top>
      <bottom style="thin">
        <color rgb="FF2D58FE"/>
      </bottom>
    </border>
    <border>
      <right style="thin">
        <color rgb="FFEFEFEF"/>
      </right>
      <bottom style="thin">
        <color rgb="FF2D58FE"/>
      </bottom>
    </border>
    <border>
      <left style="thin">
        <color rgb="FFEFEFEF"/>
      </left>
      <bottom style="thin">
        <color rgb="FF2D58FE"/>
      </bottom>
    </border>
    <border>
      <left style="thin">
        <color rgb="FFEFEFEF"/>
      </left>
      <right style="thin">
        <color rgb="FFEFEFEF"/>
      </right>
      <top style="thin">
        <color rgb="FFEFEFEF"/>
      </top>
      <bottom style="thin">
        <color rgb="FFEFEFEF"/>
      </bottom>
    </border>
    <border>
      <left style="thin">
        <color rgb="FFEFEFEF"/>
      </left>
      <right style="thin">
        <color rgb="FFEFEFEF"/>
      </right>
      <top style="thin">
        <color rgb="FFEFEFEF"/>
      </top>
    </border>
    <border>
      <left style="thin">
        <color rgb="FFEFEFEF"/>
      </left>
      <right style="thin">
        <color rgb="FFEFEFEF"/>
      </right>
    </border>
    <border>
      <left style="thin">
        <color rgb="FFEFEFEF"/>
      </left>
      <right style="thin">
        <color rgb="FFEFEFEF"/>
      </right>
      <bottom style="thin">
        <color rgb="FFEFEFEF"/>
      </bottom>
    </border>
    <border>
      <left style="medium">
        <color rgb="FFEFEFEF"/>
      </left>
      <top style="medium">
        <color rgb="FFEFEFEF"/>
      </top>
      <bottom style="medium">
        <color rgb="FFEFEFEF"/>
      </bottom>
    </border>
    <border>
      <top style="medium">
        <color rgb="FFEFEFEF"/>
      </top>
      <bottom style="medium">
        <color rgb="FFEFEFEF"/>
      </bottom>
    </border>
    <border>
      <right style="medium">
        <color rgb="FFEFEFEF"/>
      </right>
      <top style="medium">
        <color rgb="FFEFEFEF"/>
      </top>
      <bottom style="medium">
        <color rgb="FFEFEFEF"/>
      </bottom>
    </border>
    <border>
      <left style="medium">
        <color rgb="FFEFEFEF"/>
      </left>
      <right style="medium">
        <color rgb="FFEFEFEF"/>
      </right>
      <top style="medium">
        <color rgb="FFEFEFEF"/>
      </top>
      <bottom style="medium">
        <color rgb="FFEFEFEF"/>
      </bottom>
    </border>
    <border>
      <left style="medium">
        <color rgb="FFEFEFEF"/>
      </left>
      <right style="medium">
        <color rgb="FFEFEFEF"/>
      </right>
      <top style="medium">
        <color rgb="FFEFEFEF"/>
      </top>
    </border>
    <border>
      <left style="medium">
        <color rgb="FFEFEFEF"/>
      </left>
      <right style="medium">
        <color rgb="FFEFEFEF"/>
      </right>
      <bottom style="medium">
        <color rgb="FFEFEFEF"/>
      </bottom>
    </border>
    <border>
      <left style="thin">
        <color rgb="FFF9334A"/>
      </left>
      <top style="thin">
        <color rgb="FFF9334A"/>
      </top>
      <bottom style="thin">
        <color rgb="FFF9334A"/>
      </bottom>
    </border>
    <border>
      <top style="thin">
        <color rgb="FFF9334A"/>
      </top>
      <bottom style="thin">
        <color rgb="FFF9334A"/>
      </bottom>
    </border>
    <border>
      <right style="thin">
        <color rgb="FFF9334A"/>
      </right>
      <top style="thin">
        <color rgb="FFF9334A"/>
      </top>
      <bottom style="thin">
        <color rgb="FFF9334A"/>
      </bottom>
    </border>
    <border>
      <bottom style="thin">
        <color rgb="FF2D58FE"/>
      </bottom>
    </border>
    <border>
      <right style="thin">
        <color rgb="FFEFEFEF"/>
      </right>
    </border>
    <border>
      <left style="thin">
        <color rgb="FFEFEFEF"/>
      </left>
    </border>
    <border>
      <bottom style="thin">
        <color rgb="FFEFEFEF"/>
      </bottom>
    </border>
    <border>
      <left style="thin">
        <color rgb="FF2D58FE"/>
      </left>
      <top style="thin">
        <color rgb="FFEFEFEF"/>
      </top>
    </border>
    <border>
      <right style="thin">
        <color rgb="FFEFEFEF"/>
      </right>
      <top style="thin">
        <color rgb="FFEFEFEF"/>
      </top>
    </border>
    <border>
      <left style="thin">
        <color rgb="FFEFEFEF"/>
      </left>
      <top style="thin">
        <color rgb="FFEFEFEF"/>
      </top>
    </border>
    <border>
      <top style="thin">
        <color rgb="FFEFEFEF"/>
      </top>
    </border>
    <border>
      <right style="thin">
        <color rgb="FF2D58FE"/>
      </right>
      <top style="thin">
        <color rgb="FFEFEFEF"/>
      </top>
    </border>
    <border>
      <top style="thin">
        <color rgb="FF2D58FE"/>
      </top>
      <bottom style="medium">
        <color rgb="FFF3F3F3"/>
      </bottom>
    </border>
    <border>
      <right style="thin">
        <color rgb="FF2D58FE"/>
      </right>
      <top style="thin">
        <color rgb="FF2D58FE"/>
      </top>
      <bottom style="medium">
        <color rgb="FFF3F3F3"/>
      </bottom>
    </border>
    <border>
      <left style="thick">
        <color rgb="FFEFEFEF"/>
      </left>
      <top style="thick">
        <color rgb="FFEFEFEF"/>
      </top>
      <bottom style="thin">
        <color rgb="FFEFEFEF"/>
      </bottom>
    </border>
    <border>
      <top style="thick">
        <color rgb="FFEFEFEF"/>
      </top>
      <bottom style="thin">
        <color rgb="FFEFEFEF"/>
      </bottom>
    </border>
    <border>
      <right style="thick">
        <color rgb="FFEFEFEF"/>
      </right>
      <top style="thick">
        <color rgb="FFEFEFEF"/>
      </top>
      <bottom style="thin">
        <color rgb="FFEFEFEF"/>
      </bottom>
    </border>
    <border>
      <right style="thin">
        <color rgb="FF2D58FE"/>
      </right>
      <top style="medium">
        <color rgb="FFF3F3F3"/>
      </top>
      <bottom style="medium">
        <color rgb="FFF3F3F3"/>
      </bottom>
    </border>
    <border>
      <left style="thick">
        <color rgb="FFEFEFEF"/>
      </left>
      <right style="thin">
        <color rgb="FFEFEFEF"/>
      </right>
      <top style="thin">
        <color rgb="FFEFEFEF"/>
      </top>
      <bottom style="thin">
        <color rgb="FFEFEFEF"/>
      </bottom>
    </border>
    <border>
      <right style="thick">
        <color rgb="FFEFEFEF"/>
      </right>
      <top style="thin">
        <color rgb="FFEFEFEF"/>
      </top>
      <bottom style="thin">
        <color rgb="FFEFEFEF"/>
      </bottom>
    </border>
    <border>
      <left style="thin">
        <color rgb="FFEFEFEF"/>
      </left>
      <right style="thick">
        <color rgb="FFEFEFEF"/>
      </right>
      <top style="thin">
        <color rgb="FFEFEFEF"/>
      </top>
      <bottom style="thin">
        <color rgb="FFEFEFEF"/>
      </bottom>
    </border>
    <border>
      <top style="medium">
        <color rgb="FFF3F3F3"/>
      </top>
      <bottom style="thin">
        <color rgb="FF2D58FE"/>
      </bottom>
    </border>
    <border>
      <right style="thin">
        <color rgb="FF2D58FE"/>
      </right>
      <top style="medium">
        <color rgb="FFF3F3F3"/>
      </top>
      <bottom style="thin">
        <color rgb="FF2D58FE"/>
      </bottom>
    </border>
    <border>
      <left style="thick">
        <color rgb="FFEFEFEF"/>
      </left>
      <right style="thin">
        <color rgb="FFEFEFEF"/>
      </right>
      <top style="thin">
        <color rgb="FFEFEFEF"/>
      </top>
      <bottom style="thick">
        <color rgb="FFEFEFEF"/>
      </bottom>
    </border>
    <border>
      <left style="thin">
        <color rgb="FFEFEFEF"/>
      </left>
      <right style="thin">
        <color rgb="FFEFEFEF"/>
      </right>
      <top style="thin">
        <color rgb="FFEFEFEF"/>
      </top>
      <bottom style="thick">
        <color rgb="FFEFEFEF"/>
      </bottom>
    </border>
    <border>
      <left style="thin">
        <color rgb="FFEFEFEF"/>
      </left>
      <right style="thick">
        <color rgb="FFEFEFEF"/>
      </right>
      <top style="thin">
        <color rgb="FFEFEFEF"/>
      </top>
      <bottom style="thick">
        <color rgb="FFEFEFEF"/>
      </bottom>
    </border>
    <border>
      <left style="thin">
        <color rgb="FFE7ECFF"/>
      </left>
      <top style="thin">
        <color rgb="FFE7ECFF"/>
      </top>
      <bottom style="thin">
        <color rgb="FFE7ECFF"/>
      </bottom>
    </border>
    <border>
      <top style="thin">
        <color rgb="FFE7ECFF"/>
      </top>
      <bottom style="thin">
        <color rgb="FFE7ECFF"/>
      </bottom>
    </border>
    <border>
      <right style="thin">
        <color rgb="FFE7ECFF"/>
      </right>
      <top style="thin">
        <color rgb="FFE7ECFF"/>
      </top>
      <bottom style="thin">
        <color rgb="FFE7ECFF"/>
      </bottom>
    </border>
    <border>
      <left style="medium">
        <color rgb="FFF9334A"/>
      </left>
      <top style="medium">
        <color rgb="FFF9334A"/>
      </top>
      <bottom style="medium">
        <color rgb="FFF9334A"/>
      </bottom>
    </border>
    <border>
      <top style="medium">
        <color rgb="FFF9334A"/>
      </top>
      <bottom style="medium">
        <color rgb="FFF9334A"/>
      </bottom>
    </border>
    <border>
      <right style="medium">
        <color rgb="FFF9334A"/>
      </right>
      <top style="medium">
        <color rgb="FFF9334A"/>
      </top>
      <bottom style="medium">
        <color rgb="FFF9334A"/>
      </bottom>
    </border>
    <border>
      <left style="thin">
        <color rgb="FFE7ECFF"/>
      </left>
      <top style="thin">
        <color rgb="FFE7ECFF"/>
      </top>
    </border>
    <border>
      <top style="thin">
        <color rgb="FFE7ECFF"/>
      </top>
    </border>
    <border>
      <right style="thin">
        <color rgb="FFE7ECFF"/>
      </right>
      <top style="thin">
        <color rgb="FFE7ECFF"/>
      </top>
    </border>
    <border>
      <left style="thick">
        <color rgb="FFEFEFEF"/>
      </left>
      <top style="thick">
        <color rgb="FFEFEFEF"/>
      </top>
    </border>
    <border>
      <top style="thick">
        <color rgb="FFEFEFEF"/>
      </top>
    </border>
    <border>
      <right style="thick">
        <color rgb="FFEFEFEF"/>
      </right>
      <top style="thick">
        <color rgb="FFEFEFEF"/>
      </top>
    </border>
    <border>
      <top style="thin">
        <color rgb="FFEFEFEF"/>
      </top>
      <bottom style="thin">
        <color rgb="FFEFEFEF"/>
      </bottom>
    </border>
    <border>
      <left style="thick">
        <color rgb="FFEFEFEF"/>
      </left>
      <top style="thick">
        <color rgb="FFEFEFEF"/>
      </top>
      <bottom style="thick">
        <color rgb="FFEFEFEF"/>
      </bottom>
    </border>
    <border>
      <top style="thick">
        <color rgb="FFEFEFEF"/>
      </top>
      <bottom style="thick">
        <color rgb="FFEFEFEF"/>
      </bottom>
    </border>
    <border>
      <right style="thick">
        <color rgb="FFEFEFEF"/>
      </right>
      <top style="thick">
        <color rgb="FFEFEFEF"/>
      </top>
      <bottom style="thick">
        <color rgb="FFEFEFEF"/>
      </bottom>
    </border>
    <border>
      <left style="thin">
        <color rgb="FF2D58FE"/>
      </left>
      <top style="thin">
        <color rgb="FF2D58FE"/>
      </top>
      <bottom style="thin">
        <color rgb="FFF9334A"/>
      </bottom>
    </border>
    <border>
      <top style="thin">
        <color rgb="FF2D58FE"/>
      </top>
      <bottom style="thin">
        <color rgb="FFF9334A"/>
      </bottom>
    </border>
  </borders>
  <cellStyleXfs count="1">
    <xf borderId="0" fillId="0" fontId="0" numFmtId="0" applyAlignment="1" applyFont="1"/>
  </cellStyleXfs>
  <cellXfs count="312">
    <xf borderId="0" fillId="0" fontId="0" numFmtId="0" xfId="0" applyAlignment="1" applyFont="1">
      <alignment readingOrder="0" shrinkToFit="0" vertical="bottom" wrapText="0"/>
    </xf>
    <xf borderId="0" fillId="2" fontId="1" numFmtId="0" xfId="0" applyFill="1" applyFont="1"/>
    <xf borderId="0" fillId="2" fontId="2" numFmtId="0" xfId="0" applyAlignment="1" applyFont="1">
      <alignment horizontal="right" readingOrder="0" vertical="center"/>
    </xf>
    <xf borderId="0" fillId="2" fontId="1" numFmtId="0" xfId="0" applyAlignment="1" applyFont="1">
      <alignment readingOrder="0"/>
    </xf>
    <xf borderId="0" fillId="3" fontId="1" numFmtId="0" xfId="0" applyFill="1" applyFont="1"/>
    <xf borderId="0" fillId="3" fontId="3" numFmtId="0" xfId="0" applyAlignment="1" applyFont="1">
      <alignment horizontal="center" readingOrder="0" vertical="center"/>
    </xf>
    <xf borderId="0" fillId="3" fontId="4" numFmtId="0" xfId="0" applyAlignment="1" applyFont="1">
      <alignment horizontal="left" readingOrder="0" vertical="center"/>
    </xf>
    <xf borderId="1" fillId="3" fontId="1" numFmtId="0" xfId="0" applyBorder="1" applyFont="1"/>
    <xf borderId="1" fillId="3" fontId="3" numFmtId="0" xfId="0" applyAlignment="1" applyBorder="1" applyFont="1">
      <alignment horizontal="center" readingOrder="0" vertical="center"/>
    </xf>
    <xf borderId="1" fillId="3" fontId="3" numFmtId="0" xfId="0" applyAlignment="1" applyBorder="1" applyFont="1">
      <alignment horizontal="left" readingOrder="0" vertical="bottom"/>
    </xf>
    <xf borderId="0" fillId="3" fontId="3" numFmtId="0" xfId="0" applyAlignment="1" applyFont="1">
      <alignment horizontal="left" readingOrder="0" vertical="bottom"/>
    </xf>
    <xf borderId="2" fillId="3" fontId="5" numFmtId="0" xfId="0" applyAlignment="1" applyBorder="1" applyFont="1">
      <alignment horizontal="left" readingOrder="0" vertical="center"/>
    </xf>
    <xf borderId="3" fillId="0" fontId="6" numFmtId="0" xfId="0" applyBorder="1" applyFont="1"/>
    <xf borderId="4" fillId="0" fontId="6" numFmtId="0" xfId="0" applyBorder="1" applyFont="1"/>
    <xf borderId="2" fillId="3" fontId="5" numFmtId="0" xfId="0" applyAlignment="1" applyBorder="1" applyFont="1">
      <alignment horizontal="center" readingOrder="0" vertical="center"/>
    </xf>
    <xf borderId="2" fillId="3" fontId="7" numFmtId="0" xfId="0" applyAlignment="1" applyBorder="1" applyFont="1">
      <alignment horizontal="center" readingOrder="0" vertical="center"/>
    </xf>
    <xf borderId="2" fillId="3" fontId="8" numFmtId="0" xfId="0" applyAlignment="1" applyBorder="1" applyFont="1">
      <alignment horizontal="center" readingOrder="0" vertical="center"/>
    </xf>
    <xf borderId="2" fillId="3" fontId="9" numFmtId="0" xfId="0" applyAlignment="1" applyBorder="1" applyFont="1">
      <alignment horizontal="center" readingOrder="0" vertical="center"/>
    </xf>
    <xf borderId="2" fillId="3" fontId="1" numFmtId="0" xfId="0" applyAlignment="1" applyBorder="1" applyFont="1">
      <alignment horizontal="center" readingOrder="0" vertical="center"/>
    </xf>
    <xf borderId="2" fillId="3" fontId="10" numFmtId="0" xfId="0" applyAlignment="1" applyBorder="1" applyFont="1">
      <alignment horizontal="center" readingOrder="0" vertical="center"/>
    </xf>
    <xf borderId="0" fillId="0" fontId="1" numFmtId="0" xfId="0" applyFont="1"/>
    <xf borderId="0" fillId="3" fontId="11" numFmtId="0" xfId="0" applyAlignment="1" applyFont="1">
      <alignment horizontal="left" readingOrder="0" vertical="center"/>
    </xf>
    <xf borderId="0" fillId="3" fontId="12" numFmtId="0" xfId="0" applyAlignment="1" applyFont="1">
      <alignment horizontal="right" readingOrder="0" vertical="bottom"/>
    </xf>
    <xf borderId="0" fillId="3" fontId="3" numFmtId="0" xfId="0" applyAlignment="1" applyFont="1">
      <alignment horizontal="left" readingOrder="0" vertical="center"/>
    </xf>
    <xf borderId="0" fillId="3" fontId="3" numFmtId="0" xfId="0" applyAlignment="1" applyFont="1">
      <alignment horizontal="right" readingOrder="0" vertical="center"/>
    </xf>
    <xf borderId="0" fillId="3" fontId="1" numFmtId="0" xfId="0" applyAlignment="1" applyFont="1">
      <alignment horizontal="center" readingOrder="0" textRotation="90" vertical="center"/>
    </xf>
    <xf borderId="0" fillId="3" fontId="8" numFmtId="0" xfId="0" applyAlignment="1" applyFont="1">
      <alignment horizontal="center" readingOrder="0" vertical="top"/>
    </xf>
    <xf borderId="0" fillId="3" fontId="13" numFmtId="164" xfId="0" applyAlignment="1" applyFont="1" applyNumberFormat="1">
      <alignment horizontal="center" vertical="center"/>
    </xf>
    <xf borderId="0" fillId="0" fontId="14" numFmtId="0" xfId="0" applyFont="1"/>
    <xf borderId="0" fillId="3" fontId="15" numFmtId="0" xfId="0" applyAlignment="1" applyFont="1">
      <alignment horizontal="right" readingOrder="0" vertical="center"/>
    </xf>
    <xf borderId="5" fillId="2" fontId="16" numFmtId="0" xfId="0" applyAlignment="1" applyBorder="1" applyFont="1">
      <alignment horizontal="center" readingOrder="0" vertical="center"/>
    </xf>
    <xf borderId="6" fillId="0" fontId="6" numFmtId="0" xfId="0" applyBorder="1" applyFont="1"/>
    <xf borderId="7" fillId="0" fontId="6" numFmtId="0" xfId="0" applyBorder="1" applyFont="1"/>
    <xf borderId="8" fillId="3" fontId="1" numFmtId="0" xfId="0" applyAlignment="1" applyBorder="1" applyFont="1">
      <alignment readingOrder="0"/>
    </xf>
    <xf borderId="8" fillId="0" fontId="6" numFmtId="0" xfId="0" applyBorder="1" applyFont="1"/>
    <xf borderId="9" fillId="4" fontId="17" numFmtId="0" xfId="0" applyAlignment="1" applyBorder="1" applyFill="1" applyFont="1">
      <alignment horizontal="center" readingOrder="0" vertical="center"/>
    </xf>
    <xf borderId="0" fillId="4" fontId="17" numFmtId="0" xfId="0" applyAlignment="1" applyFont="1">
      <alignment horizontal="center" readingOrder="0" vertical="center"/>
    </xf>
    <xf borderId="10" fillId="4" fontId="17" numFmtId="0" xfId="0" applyAlignment="1" applyBorder="1" applyFont="1">
      <alignment horizontal="center" readingOrder="0" vertical="center"/>
    </xf>
    <xf borderId="0" fillId="3" fontId="15" numFmtId="0" xfId="0" applyAlignment="1" applyFont="1">
      <alignment horizontal="left" readingOrder="0" vertical="center"/>
    </xf>
    <xf borderId="9" fillId="3" fontId="17" numFmtId="165" xfId="0" applyAlignment="1" applyBorder="1" applyFont="1" applyNumberFormat="1">
      <alignment horizontal="center" readingOrder="0" vertical="center"/>
    </xf>
    <xf borderId="0" fillId="3" fontId="17" numFmtId="165" xfId="0" applyAlignment="1" applyFont="1" applyNumberFormat="1">
      <alignment horizontal="center" readingOrder="0" vertical="center"/>
    </xf>
    <xf borderId="10" fillId="3" fontId="17" numFmtId="165" xfId="0" applyAlignment="1" applyBorder="1" applyFont="1" applyNumberFormat="1">
      <alignment horizontal="center" readingOrder="0" vertical="center"/>
    </xf>
    <xf borderId="11" fillId="3" fontId="17" numFmtId="165" xfId="0" applyAlignment="1" applyBorder="1" applyFont="1" applyNumberFormat="1">
      <alignment horizontal="center" readingOrder="0" vertical="center"/>
    </xf>
    <xf borderId="12" fillId="3" fontId="17" numFmtId="165" xfId="0" applyAlignment="1" applyBorder="1" applyFont="1" applyNumberFormat="1">
      <alignment horizontal="center" readingOrder="0" vertical="center"/>
    </xf>
    <xf borderId="13" fillId="3" fontId="17" numFmtId="165" xfId="0" applyAlignment="1" applyBorder="1" applyFont="1" applyNumberFormat="1">
      <alignment horizontal="center" readingOrder="0" vertical="center"/>
    </xf>
    <xf borderId="0" fillId="3" fontId="1" numFmtId="0" xfId="0" applyAlignment="1" applyFont="1">
      <alignment readingOrder="0"/>
    </xf>
    <xf borderId="0" fillId="3" fontId="18" numFmtId="0" xfId="0" applyAlignment="1" applyFont="1">
      <alignment readingOrder="0"/>
    </xf>
    <xf borderId="8" fillId="3" fontId="1" numFmtId="0" xfId="0" applyBorder="1" applyFont="1"/>
    <xf borderId="0" fillId="3" fontId="18" numFmtId="0" xfId="0" applyFont="1"/>
    <xf borderId="14" fillId="3" fontId="1" numFmtId="0" xfId="0" applyBorder="1" applyFont="1"/>
    <xf borderId="0" fillId="5" fontId="13" numFmtId="0" xfId="0" applyAlignment="1" applyFill="1" applyFont="1">
      <alignment horizontal="center" readingOrder="0" vertical="center"/>
    </xf>
    <xf borderId="0" fillId="3" fontId="9" numFmtId="0" xfId="0" applyAlignment="1" applyFont="1">
      <alignment horizontal="center" readingOrder="0" vertical="center"/>
    </xf>
    <xf borderId="8" fillId="0" fontId="1" numFmtId="0" xfId="0" applyBorder="1" applyFont="1"/>
    <xf borderId="15" fillId="2" fontId="5" numFmtId="0" xfId="0" applyAlignment="1" applyBorder="1" applyFont="1">
      <alignment horizontal="center" readingOrder="0" vertical="center"/>
    </xf>
    <xf borderId="16" fillId="0" fontId="6" numFmtId="0" xfId="0" applyBorder="1" applyFont="1"/>
    <xf borderId="15" fillId="3" fontId="8" numFmtId="0" xfId="0" applyAlignment="1" applyBorder="1" applyFont="1">
      <alignment horizontal="center" readingOrder="0" vertical="center"/>
    </xf>
    <xf borderId="17" fillId="2" fontId="5" numFmtId="0" xfId="0" applyAlignment="1" applyBorder="1" applyFont="1">
      <alignment horizontal="center" readingOrder="0" vertical="center"/>
    </xf>
    <xf borderId="18" fillId="0" fontId="6" numFmtId="0" xfId="0" applyBorder="1" applyFont="1"/>
    <xf borderId="17" fillId="3" fontId="19" numFmtId="0" xfId="0" applyAlignment="1" applyBorder="1" applyFont="1">
      <alignment horizontal="center" readingOrder="0" vertical="center"/>
    </xf>
    <xf borderId="19" fillId="2" fontId="5" numFmtId="0" xfId="0" applyAlignment="1" applyBorder="1" applyFont="1">
      <alignment horizontal="center" readingOrder="0" vertical="center"/>
    </xf>
    <xf borderId="20" fillId="0" fontId="6" numFmtId="0" xfId="0" applyBorder="1" applyFont="1"/>
    <xf borderId="19" fillId="3" fontId="19" numFmtId="166" xfId="0" applyAlignment="1" applyBorder="1" applyFont="1" applyNumberFormat="1">
      <alignment horizontal="center" readingOrder="0" vertical="center"/>
    </xf>
    <xf borderId="21" fillId="5" fontId="7" numFmtId="0" xfId="0" applyAlignment="1" applyBorder="1" applyFont="1">
      <alignment horizontal="center" readingOrder="0" vertical="center"/>
    </xf>
    <xf borderId="22" fillId="0" fontId="6" numFmtId="0" xfId="0" applyBorder="1" applyFont="1"/>
    <xf borderId="23" fillId="0" fontId="6" numFmtId="0" xfId="0" applyBorder="1" applyFont="1"/>
    <xf borderId="17" fillId="3" fontId="8" numFmtId="0" xfId="0" applyAlignment="1" applyBorder="1" applyFont="1">
      <alignment horizontal="center" readingOrder="0" vertical="center"/>
    </xf>
    <xf borderId="21" fillId="4" fontId="8" numFmtId="0" xfId="0" applyAlignment="1" applyBorder="1" applyFont="1">
      <alignment horizontal="center" readingOrder="0" vertical="center"/>
    </xf>
    <xf borderId="19" fillId="3" fontId="8" numFmtId="0" xfId="0" applyAlignment="1" applyBorder="1" applyFont="1">
      <alignment horizontal="center" readingOrder="0" vertical="center"/>
    </xf>
    <xf borderId="15" fillId="5" fontId="5" numFmtId="0" xfId="0" applyAlignment="1" applyBorder="1" applyFont="1">
      <alignment horizontal="center" readingOrder="0" vertical="center"/>
    </xf>
    <xf borderId="24" fillId="0" fontId="6" numFmtId="0" xfId="0" applyBorder="1" applyFont="1"/>
    <xf borderId="25" fillId="3" fontId="8" numFmtId="0" xfId="0" applyAlignment="1" applyBorder="1" applyFont="1">
      <alignment horizontal="center" readingOrder="0" vertical="center"/>
    </xf>
    <xf borderId="26" fillId="0" fontId="6" numFmtId="0" xfId="0" applyBorder="1" applyFont="1"/>
    <xf borderId="27" fillId="3" fontId="9" numFmtId="0" xfId="0" applyAlignment="1" applyBorder="1" applyFont="1">
      <alignment horizontal="center" readingOrder="0" vertical="center"/>
    </xf>
    <xf borderId="28" fillId="0" fontId="6" numFmtId="0" xfId="0" applyBorder="1" applyFont="1"/>
    <xf borderId="29" fillId="3" fontId="8" numFmtId="0" xfId="0" applyAlignment="1" applyBorder="1" applyFont="1">
      <alignment horizontal="center" readingOrder="0" vertical="center"/>
    </xf>
    <xf borderId="30" fillId="0" fontId="6" numFmtId="0" xfId="0" applyBorder="1" applyFont="1"/>
    <xf borderId="31" fillId="3" fontId="9" numFmtId="0" xfId="0" applyAlignment="1" applyBorder="1" applyFont="1">
      <alignment horizontal="center" readingOrder="0" vertical="center"/>
    </xf>
    <xf borderId="32" fillId="0" fontId="6" numFmtId="0" xfId="0" applyBorder="1" applyFont="1"/>
    <xf borderId="29" fillId="3" fontId="1" numFmtId="0" xfId="0" applyAlignment="1" applyBorder="1" applyFont="1">
      <alignment horizontal="center" readingOrder="0" vertical="center"/>
    </xf>
    <xf borderId="31" fillId="3" fontId="10" numFmtId="0" xfId="0" applyAlignment="1" applyBorder="1" applyFont="1">
      <alignment horizontal="center" readingOrder="0" vertical="center"/>
    </xf>
    <xf borderId="33" fillId="3" fontId="1" numFmtId="0" xfId="0" applyAlignment="1" applyBorder="1" applyFont="1">
      <alignment horizontal="center" readingOrder="0" vertical="center"/>
    </xf>
    <xf borderId="34" fillId="0" fontId="6" numFmtId="0" xfId="0" applyBorder="1" applyFont="1"/>
    <xf borderId="35" fillId="3" fontId="10" numFmtId="0" xfId="0" applyAlignment="1" applyBorder="1" applyFont="1">
      <alignment horizontal="center" readingOrder="0" vertical="center"/>
    </xf>
    <xf borderId="36" fillId="0" fontId="6" numFmtId="0" xfId="0" applyBorder="1" applyFont="1"/>
    <xf borderId="37" fillId="0" fontId="6" numFmtId="0" xfId="0" applyBorder="1" applyFont="1"/>
    <xf borderId="38" fillId="3" fontId="9" numFmtId="0" xfId="0" applyAlignment="1" applyBorder="1" applyFont="1">
      <alignment horizontal="center" readingOrder="0" vertical="center"/>
    </xf>
    <xf borderId="0" fillId="3" fontId="20" numFmtId="0" xfId="0" applyAlignment="1" applyFont="1">
      <alignment horizontal="right" readingOrder="0" vertical="center"/>
    </xf>
    <xf borderId="0" fillId="3" fontId="21" numFmtId="0" xfId="0" applyAlignment="1" applyFont="1">
      <alignment horizontal="left" readingOrder="0" vertical="center"/>
    </xf>
    <xf borderId="0" fillId="3" fontId="22" numFmtId="0" xfId="0" applyAlignment="1" applyFont="1">
      <alignment horizontal="left" readingOrder="0" vertical="center"/>
    </xf>
    <xf borderId="0" fillId="3" fontId="23" numFmtId="0" xfId="0" applyAlignment="1" applyFont="1">
      <alignment horizontal="right" readingOrder="0" vertical="center"/>
    </xf>
    <xf borderId="0" fillId="3" fontId="14" numFmtId="0" xfId="0" applyAlignment="1" applyFont="1">
      <alignment readingOrder="0"/>
    </xf>
    <xf borderId="0" fillId="3" fontId="24" numFmtId="164" xfId="0" applyAlignment="1" applyFont="1" applyNumberFormat="1">
      <alignment horizontal="center" vertical="center"/>
    </xf>
    <xf borderId="0" fillId="6" fontId="25" numFmtId="0" xfId="0" applyAlignment="1" applyFill="1" applyFont="1">
      <alignment horizontal="center" readingOrder="0" textRotation="90" vertical="center"/>
    </xf>
    <xf borderId="0" fillId="0" fontId="1" numFmtId="0" xfId="0" applyAlignment="1" applyFont="1">
      <alignment horizontal="center" readingOrder="0"/>
    </xf>
    <xf borderId="0" fillId="0" fontId="8" numFmtId="0" xfId="0" applyAlignment="1" applyFont="1">
      <alignment horizontal="center" readingOrder="0" vertical="center"/>
    </xf>
    <xf borderId="39" fillId="2" fontId="26" numFmtId="0" xfId="0" applyBorder="1" applyFont="1"/>
    <xf borderId="39" fillId="2" fontId="26" numFmtId="167" xfId="0" applyAlignment="1" applyBorder="1" applyFont="1" applyNumberFormat="1">
      <alignment horizontal="center" vertical="center"/>
    </xf>
    <xf borderId="40" fillId="7" fontId="27" numFmtId="0" xfId="0" applyAlignment="1" applyBorder="1" applyFill="1" applyFont="1">
      <alignment horizontal="center" readingOrder="0" textRotation="90" vertical="center"/>
    </xf>
    <xf borderId="39" fillId="8" fontId="28" numFmtId="165" xfId="0" applyAlignment="1" applyBorder="1" applyFill="1" applyFont="1" applyNumberFormat="1">
      <alignment horizontal="center" vertical="center"/>
    </xf>
    <xf borderId="39" fillId="4" fontId="9" numFmtId="165" xfId="0" applyAlignment="1" applyBorder="1" applyFont="1" applyNumberFormat="1">
      <alignment horizontal="center" vertical="center"/>
    </xf>
    <xf borderId="14" fillId="0" fontId="1" numFmtId="0" xfId="0" applyBorder="1" applyFont="1"/>
    <xf borderId="41" fillId="0" fontId="6" numFmtId="0" xfId="0" applyBorder="1" applyFont="1"/>
    <xf borderId="39" fillId="8" fontId="29" numFmtId="0" xfId="0" applyBorder="1" applyFont="1"/>
    <xf borderId="39" fillId="0" fontId="1" numFmtId="0" xfId="0" applyBorder="1" applyFont="1"/>
    <xf borderId="42" fillId="0" fontId="6" numFmtId="0" xfId="0" applyBorder="1" applyFont="1"/>
    <xf borderId="0" fillId="0" fontId="18" numFmtId="0" xfId="0" applyAlignment="1" applyFont="1">
      <alignment readingOrder="0"/>
    </xf>
    <xf borderId="0" fillId="0" fontId="18" numFmtId="0" xfId="0" applyFont="1"/>
    <xf borderId="39" fillId="9" fontId="9" numFmtId="165" xfId="0" applyAlignment="1" applyBorder="1" applyFill="1" applyFont="1" applyNumberFormat="1">
      <alignment horizontal="center" vertical="center"/>
    </xf>
    <xf borderId="39" fillId="9" fontId="1" numFmtId="0" xfId="0" applyBorder="1" applyFont="1"/>
    <xf borderId="0" fillId="4" fontId="1" numFmtId="0" xfId="0" applyFont="1"/>
    <xf borderId="0" fillId="4" fontId="30" numFmtId="0" xfId="0" applyFont="1"/>
    <xf borderId="0" fillId="4" fontId="31" numFmtId="0" xfId="0" applyAlignment="1" applyFont="1">
      <alignment horizontal="center" readingOrder="0" vertical="center"/>
    </xf>
    <xf borderId="0" fillId="4" fontId="4" numFmtId="0" xfId="0" applyAlignment="1" applyFont="1">
      <alignment horizontal="center" readingOrder="0" vertical="bottom"/>
    </xf>
    <xf borderId="0" fillId="4" fontId="31" numFmtId="0" xfId="0" applyAlignment="1" applyFont="1">
      <alignment horizontal="center" readingOrder="0" vertical="center"/>
    </xf>
    <xf borderId="43" fillId="4" fontId="1" numFmtId="168" xfId="0" applyAlignment="1" applyBorder="1" applyFont="1" applyNumberFormat="1">
      <alignment horizontal="center" readingOrder="0" vertical="center"/>
    </xf>
    <xf borderId="44" fillId="0" fontId="6" numFmtId="0" xfId="0" applyBorder="1" applyFont="1"/>
    <xf borderId="45" fillId="0" fontId="6" numFmtId="0" xfId="0" applyBorder="1" applyFont="1"/>
    <xf borderId="0" fillId="3" fontId="1" numFmtId="0" xfId="0" applyAlignment="1" applyFont="1">
      <alignment horizontal="center" readingOrder="0" vertical="center"/>
    </xf>
    <xf borderId="43" fillId="4" fontId="14" numFmtId="168" xfId="0" applyAlignment="1" applyBorder="1" applyFont="1" applyNumberFormat="1">
      <alignment horizontal="center" readingOrder="0" vertical="center"/>
    </xf>
    <xf borderId="43" fillId="10" fontId="1" numFmtId="169" xfId="0" applyAlignment="1" applyBorder="1" applyFill="1" applyFont="1" applyNumberFormat="1">
      <alignment horizontal="center" readingOrder="0" vertical="center"/>
    </xf>
    <xf borderId="43" fillId="2" fontId="1" numFmtId="169" xfId="0" applyAlignment="1" applyBorder="1" applyFont="1" applyNumberFormat="1">
      <alignment horizontal="center" readingOrder="0" vertical="center"/>
    </xf>
    <xf borderId="0" fillId="4" fontId="32" numFmtId="0" xfId="0" applyAlignment="1" applyFont="1">
      <alignment horizontal="center" readingOrder="0" vertical="center"/>
    </xf>
    <xf borderId="46" fillId="0" fontId="1" numFmtId="166" xfId="0" applyAlignment="1" applyBorder="1" applyFont="1" applyNumberFormat="1">
      <alignment horizontal="center" vertical="center"/>
    </xf>
    <xf borderId="46" fillId="0" fontId="1" numFmtId="0" xfId="0" applyAlignment="1" applyBorder="1" applyFont="1">
      <alignment horizontal="center" readingOrder="0" vertical="center"/>
    </xf>
    <xf borderId="0" fillId="3" fontId="1" numFmtId="0" xfId="0" applyAlignment="1" applyFont="1">
      <alignment horizontal="center" vertical="center"/>
    </xf>
    <xf borderId="46" fillId="0" fontId="1" numFmtId="0" xfId="0" applyAlignment="1" applyBorder="1" applyFont="1">
      <alignment horizontal="center" vertical="center"/>
    </xf>
    <xf borderId="0" fillId="4" fontId="33" numFmtId="14" xfId="0" applyAlignment="1" applyFont="1" applyNumberFormat="1">
      <alignment horizontal="center"/>
    </xf>
    <xf borderId="47" fillId="0" fontId="1" numFmtId="166" xfId="0" applyAlignment="1" applyBorder="1" applyFont="1" applyNumberFormat="1">
      <alignment horizontal="center" vertical="center"/>
    </xf>
    <xf borderId="47" fillId="0" fontId="1" numFmtId="0" xfId="0" applyAlignment="1" applyBorder="1" applyFont="1">
      <alignment horizontal="center" readingOrder="0" vertical="center"/>
    </xf>
    <xf borderId="15" fillId="2" fontId="13" numFmtId="170" xfId="0" applyAlignment="1" applyBorder="1" applyFont="1" applyNumberFormat="1">
      <alignment horizontal="center" readingOrder="0" vertical="center"/>
    </xf>
    <xf borderId="24" fillId="2" fontId="13" numFmtId="170" xfId="0" applyAlignment="1" applyBorder="1" applyFont="1" applyNumberFormat="1">
      <alignment horizontal="center" readingOrder="0" vertical="center"/>
    </xf>
    <xf borderId="48" fillId="0" fontId="6" numFmtId="0" xfId="0" applyBorder="1" applyFont="1"/>
    <xf borderId="17" fillId="0" fontId="6" numFmtId="0" xfId="0" applyBorder="1" applyFont="1"/>
    <xf borderId="49" fillId="3" fontId="17" numFmtId="168" xfId="0" applyAlignment="1" applyBorder="1" applyFont="1" applyNumberFormat="1">
      <alignment horizontal="center" readingOrder="0" vertical="center"/>
    </xf>
    <xf borderId="50" fillId="0" fontId="6" numFmtId="0" xfId="0" applyBorder="1" applyFont="1"/>
    <xf borderId="50" fillId="3" fontId="17" numFmtId="168" xfId="0" applyAlignment="1" applyBorder="1" applyFont="1" applyNumberFormat="1">
      <alignment horizontal="center" readingOrder="0" vertical="center"/>
    </xf>
    <xf borderId="51" fillId="0" fontId="6" numFmtId="0" xfId="0" applyBorder="1" applyFont="1"/>
    <xf borderId="17" fillId="3" fontId="17" numFmtId="168" xfId="0" applyAlignment="1" applyBorder="1" applyFont="1" applyNumberFormat="1">
      <alignment horizontal="center" readingOrder="0" vertical="center"/>
    </xf>
    <xf borderId="0" fillId="3" fontId="17" numFmtId="168" xfId="0" applyAlignment="1" applyFont="1" applyNumberFormat="1">
      <alignment horizontal="center" readingOrder="0" vertical="center"/>
    </xf>
    <xf borderId="19" fillId="3" fontId="17" numFmtId="168" xfId="0" applyAlignment="1" applyBorder="1" applyFont="1" applyNumberFormat="1">
      <alignment horizontal="center" readingOrder="0" vertical="center"/>
    </xf>
    <xf borderId="52" fillId="0" fontId="6" numFmtId="0" xfId="0" applyBorder="1" applyFont="1"/>
    <xf borderId="52" fillId="3" fontId="17" numFmtId="168" xfId="0" applyAlignment="1" applyBorder="1" applyFont="1" applyNumberFormat="1">
      <alignment horizontal="center" readingOrder="0" vertical="center"/>
    </xf>
    <xf borderId="15" fillId="2" fontId="13" numFmtId="0" xfId="0" applyAlignment="1" applyBorder="1" applyFont="1">
      <alignment horizontal="center" readingOrder="0" vertical="center"/>
    </xf>
    <xf borderId="17" fillId="3" fontId="34" numFmtId="0" xfId="0" applyAlignment="1" applyBorder="1" applyFont="1">
      <alignment horizontal="center" readingOrder="0" vertical="center"/>
    </xf>
    <xf borderId="53" fillId="0" fontId="6" numFmtId="0" xfId="0" applyBorder="1" applyFont="1"/>
    <xf borderId="54" fillId="3" fontId="1" numFmtId="0" xfId="0" applyBorder="1" applyFont="1"/>
    <xf borderId="25" fillId="0" fontId="6" numFmtId="0" xfId="0" applyBorder="1" applyFont="1"/>
    <xf borderId="27" fillId="0" fontId="6" numFmtId="0" xfId="0" applyBorder="1" applyFont="1"/>
    <xf borderId="55" fillId="0" fontId="6" numFmtId="0" xfId="0" applyBorder="1" applyFont="1"/>
    <xf borderId="56" fillId="3" fontId="34" numFmtId="0" xfId="0" applyAlignment="1" applyBorder="1" applyFont="1">
      <alignment horizontal="center" readingOrder="0" vertical="center"/>
    </xf>
    <xf borderId="57" fillId="0" fontId="6" numFmtId="0" xfId="0" applyBorder="1" applyFont="1"/>
    <xf borderId="58" fillId="3" fontId="1" numFmtId="0" xfId="0" applyBorder="1" applyFont="1"/>
    <xf borderId="59" fillId="0" fontId="6" numFmtId="0" xfId="0" applyBorder="1" applyFont="1"/>
    <xf borderId="60" fillId="0" fontId="6" numFmtId="0" xfId="0" applyBorder="1" applyFont="1"/>
    <xf borderId="19" fillId="0" fontId="6" numFmtId="0" xfId="0" applyBorder="1" applyFont="1"/>
    <xf borderId="38" fillId="0" fontId="6" numFmtId="0" xfId="0" applyBorder="1" applyFont="1"/>
    <xf borderId="47" fillId="0" fontId="1" numFmtId="0" xfId="0" applyAlignment="1" applyBorder="1" applyFont="1">
      <alignment horizontal="center" vertical="center"/>
    </xf>
    <xf borderId="17" fillId="3" fontId="1" numFmtId="0" xfId="0" applyAlignment="1" applyBorder="1" applyFont="1">
      <alignment horizontal="center" readingOrder="0" vertical="center"/>
    </xf>
    <xf borderId="0" fillId="0" fontId="35" numFmtId="0" xfId="0" applyFont="1"/>
    <xf borderId="0" fillId="3" fontId="36" numFmtId="0" xfId="0" applyAlignment="1" applyFont="1">
      <alignment readingOrder="0"/>
    </xf>
    <xf borderId="18" fillId="0" fontId="35" numFmtId="0" xfId="0" applyBorder="1" applyFont="1"/>
    <xf borderId="0" fillId="3" fontId="35" numFmtId="0" xfId="0" applyAlignment="1" applyFont="1">
      <alignment horizontal="center" readingOrder="0"/>
    </xf>
    <xf borderId="18" fillId="3" fontId="36" numFmtId="0" xfId="0" applyAlignment="1" applyBorder="1" applyFont="1">
      <alignment readingOrder="0"/>
    </xf>
    <xf borderId="19" fillId="0" fontId="1" numFmtId="0" xfId="0" applyBorder="1" applyFont="1"/>
    <xf borderId="52" fillId="0" fontId="1" numFmtId="0" xfId="0" applyBorder="1" applyFont="1"/>
    <xf borderId="20" fillId="0" fontId="1" numFmtId="0" xfId="0" applyBorder="1" applyFont="1"/>
    <xf borderId="17" fillId="11" fontId="10" numFmtId="0" xfId="0" applyAlignment="1" applyBorder="1" applyFill="1" applyFont="1">
      <alignment horizontal="center" readingOrder="0" vertical="center"/>
    </xf>
    <xf borderId="0" fillId="11" fontId="10" numFmtId="0" xfId="0" applyAlignment="1" applyFont="1">
      <alignment horizontal="center" readingOrder="0" vertical="center"/>
    </xf>
    <xf borderId="17" fillId="3" fontId="37" numFmtId="0" xfId="0" applyAlignment="1" applyBorder="1" applyFont="1">
      <alignment horizontal="center" readingOrder="0" vertical="center"/>
    </xf>
    <xf borderId="0" fillId="3" fontId="37" numFmtId="0" xfId="0" applyAlignment="1" applyFont="1">
      <alignment horizontal="center" readingOrder="0" vertical="center"/>
    </xf>
    <xf borderId="0" fillId="3" fontId="10" numFmtId="0" xfId="0" applyAlignment="1" applyFont="1">
      <alignment horizontal="center" readingOrder="0" vertical="center"/>
    </xf>
    <xf borderId="17" fillId="3" fontId="1" numFmtId="0" xfId="0" applyBorder="1" applyFont="1"/>
    <xf borderId="0" fillId="4" fontId="1" numFmtId="0" xfId="0" applyAlignment="1" applyFont="1">
      <alignment horizontal="center" readingOrder="0"/>
    </xf>
    <xf borderId="0" fillId="0" fontId="1" numFmtId="0" xfId="0" applyAlignment="1" applyFont="1">
      <alignment horizontal="center"/>
    </xf>
    <xf borderId="15" fillId="2" fontId="13" numFmtId="0" xfId="0" applyAlignment="1" applyBorder="1" applyFont="1">
      <alignment horizontal="center" readingOrder="0" textRotation="90" vertical="center"/>
    </xf>
    <xf borderId="61" fillId="0" fontId="1" numFmtId="0" xfId="0" applyBorder="1" applyFont="1"/>
    <xf borderId="61" fillId="0" fontId="6" numFmtId="0" xfId="0" applyBorder="1" applyFont="1"/>
    <xf borderId="62" fillId="0" fontId="6" numFmtId="0" xfId="0" applyBorder="1" applyFont="1"/>
    <xf borderId="63" fillId="12" fontId="1" numFmtId="0" xfId="0" applyAlignment="1" applyBorder="1" applyFill="1" applyFont="1">
      <alignment horizontal="center" readingOrder="0" vertical="center"/>
    </xf>
    <xf borderId="64" fillId="0" fontId="6" numFmtId="0" xfId="0" applyBorder="1" applyFont="1"/>
    <xf borderId="65" fillId="0" fontId="6" numFmtId="0" xfId="0" applyBorder="1" applyFont="1"/>
    <xf borderId="14" fillId="0" fontId="6" numFmtId="0" xfId="0" applyBorder="1" applyFont="1"/>
    <xf borderId="66" fillId="0" fontId="6" numFmtId="0" xfId="0" applyBorder="1" applyFont="1"/>
    <xf borderId="67" fillId="4" fontId="1" numFmtId="10" xfId="0" applyAlignment="1" applyBorder="1" applyFont="1" applyNumberFormat="1">
      <alignment horizontal="center" readingOrder="0" vertical="center"/>
    </xf>
    <xf borderId="31" fillId="3" fontId="1" numFmtId="0" xfId="0" applyAlignment="1" applyBorder="1" applyFont="1">
      <alignment horizontal="center" readingOrder="0" vertical="center"/>
    </xf>
    <xf borderId="68" fillId="0" fontId="6" numFmtId="0" xfId="0" applyBorder="1" applyFont="1"/>
    <xf borderId="67" fillId="0" fontId="35" numFmtId="0" xfId="0" applyAlignment="1" applyBorder="1" applyFont="1">
      <alignment horizontal="center" readingOrder="0" vertical="center"/>
    </xf>
    <xf borderId="39" fillId="0" fontId="1" numFmtId="0" xfId="0" applyAlignment="1" applyBorder="1" applyFont="1">
      <alignment horizontal="center" readingOrder="0" vertical="center"/>
    </xf>
    <xf borderId="69" fillId="0" fontId="1" numFmtId="0" xfId="0" applyAlignment="1" applyBorder="1" applyFont="1">
      <alignment horizontal="center" readingOrder="0" vertical="center"/>
    </xf>
    <xf borderId="70" fillId="0" fontId="1" numFmtId="0" xfId="0" applyBorder="1" applyFont="1"/>
    <xf borderId="70" fillId="0" fontId="6" numFmtId="0" xfId="0" applyBorder="1" applyFont="1"/>
    <xf borderId="71" fillId="0" fontId="6" numFmtId="0" xfId="0" applyBorder="1" applyFont="1"/>
    <xf borderId="67" fillId="0" fontId="35" numFmtId="0" xfId="0" applyAlignment="1" applyBorder="1" applyFont="1">
      <alignment horizontal="center" vertical="center"/>
    </xf>
    <xf borderId="39" fillId="0" fontId="1" numFmtId="0" xfId="0" applyAlignment="1" applyBorder="1" applyFont="1">
      <alignment horizontal="center" vertical="center"/>
    </xf>
    <xf borderId="72" fillId="0" fontId="35" numFmtId="0" xfId="0" applyAlignment="1" applyBorder="1" applyFont="1">
      <alignment horizontal="center" vertical="center"/>
    </xf>
    <xf borderId="73" fillId="0" fontId="1" numFmtId="0" xfId="0" applyAlignment="1" applyBorder="1" applyFont="1">
      <alignment horizontal="center" vertical="center"/>
    </xf>
    <xf borderId="74" fillId="0" fontId="1" numFmtId="0" xfId="0" applyAlignment="1" applyBorder="1" applyFont="1">
      <alignment horizontal="center" readingOrder="0" vertical="center"/>
    </xf>
    <xf borderId="0" fillId="4" fontId="38" numFmtId="0" xfId="0" applyFont="1"/>
    <xf borderId="0" fillId="4" fontId="4" numFmtId="0" xfId="0" applyAlignment="1" applyFont="1">
      <alignment horizontal="center" vertical="bottom"/>
    </xf>
    <xf borderId="75" fillId="4" fontId="1" numFmtId="168" xfId="0" applyAlignment="1" applyBorder="1" applyFont="1" applyNumberFormat="1">
      <alignment horizontal="center" readingOrder="0" vertical="center"/>
    </xf>
    <xf borderId="76" fillId="0" fontId="6" numFmtId="0" xfId="0" applyBorder="1" applyFont="1"/>
    <xf borderId="77" fillId="0" fontId="6" numFmtId="0" xfId="0" applyBorder="1" applyFont="1"/>
    <xf borderId="75" fillId="4" fontId="14" numFmtId="168" xfId="0" applyAlignment="1" applyBorder="1" applyFont="1" applyNumberFormat="1">
      <alignment horizontal="center" readingOrder="0" vertical="center"/>
    </xf>
    <xf borderId="0" fillId="4" fontId="39" numFmtId="0" xfId="0" applyAlignment="1" applyFont="1">
      <alignment horizontal="center"/>
    </xf>
    <xf borderId="0" fillId="4" fontId="40" numFmtId="14" xfId="0" applyAlignment="1" applyFont="1" applyNumberFormat="1">
      <alignment horizontal="center"/>
    </xf>
    <xf borderId="5" fillId="2" fontId="13" numFmtId="170" xfId="0" applyAlignment="1" applyBorder="1" applyFont="1" applyNumberFormat="1">
      <alignment horizontal="center" readingOrder="0" vertical="center"/>
    </xf>
    <xf borderId="6" fillId="2" fontId="13" numFmtId="170" xfId="0" applyAlignment="1" applyBorder="1" applyFont="1" applyNumberFormat="1">
      <alignment horizontal="center" readingOrder="0" vertical="center"/>
    </xf>
    <xf borderId="9" fillId="0" fontId="6" numFmtId="0" xfId="0" applyBorder="1" applyFont="1"/>
    <xf borderId="10" fillId="0" fontId="6" numFmtId="0" xfId="0" applyBorder="1" applyFont="1"/>
    <xf borderId="9" fillId="3" fontId="17" numFmtId="168" xfId="0" applyAlignment="1" applyBorder="1" applyFont="1" applyNumberFormat="1">
      <alignment horizontal="center" readingOrder="0" vertical="center"/>
    </xf>
    <xf borderId="78" fillId="3" fontId="17" numFmtId="168" xfId="0" applyAlignment="1" applyBorder="1" applyFont="1" applyNumberFormat="1">
      <alignment horizontal="center" readingOrder="0" vertical="center"/>
    </xf>
    <xf borderId="79" fillId="0" fontId="6" numFmtId="0" xfId="0" applyBorder="1" applyFont="1"/>
    <xf borderId="79" fillId="3" fontId="17" numFmtId="168" xfId="0" applyAlignment="1" applyBorder="1" applyFont="1" applyNumberFormat="1">
      <alignment horizontal="center" readingOrder="0" vertical="center"/>
    </xf>
    <xf borderId="80" fillId="0" fontId="6" numFmtId="0" xfId="0" applyBorder="1" applyFont="1"/>
    <xf borderId="11" fillId="3" fontId="17" numFmtId="168" xfId="0" applyAlignment="1" applyBorder="1" applyFont="1" applyNumberFormat="1">
      <alignment horizontal="center" readingOrder="0" vertical="center"/>
    </xf>
    <xf borderId="12" fillId="0" fontId="6" numFmtId="0" xfId="0" applyBorder="1" applyFont="1"/>
    <xf borderId="12" fillId="3" fontId="17" numFmtId="168" xfId="0" applyAlignment="1" applyBorder="1" applyFont="1" applyNumberFormat="1">
      <alignment horizontal="center" readingOrder="0" vertical="center"/>
    </xf>
    <xf borderId="13" fillId="0" fontId="6" numFmtId="0" xfId="0" applyBorder="1" applyFont="1"/>
    <xf borderId="43" fillId="12" fontId="1" numFmtId="0" xfId="0" applyAlignment="1" applyBorder="1" applyFont="1">
      <alignment horizontal="center" readingOrder="0" vertical="center"/>
    </xf>
    <xf borderId="46" fillId="4" fontId="1" numFmtId="10" xfId="0" applyAlignment="1" applyBorder="1" applyFont="1" applyNumberFormat="1">
      <alignment horizontal="center" readingOrder="0" vertical="center"/>
    </xf>
    <xf borderId="46" fillId="0" fontId="35" numFmtId="0" xfId="0" applyAlignment="1" applyBorder="1" applyFont="1">
      <alignment horizontal="center" readingOrder="0" vertical="center"/>
    </xf>
    <xf borderId="46" fillId="0" fontId="35" numFmtId="0" xfId="0" applyAlignment="1" applyBorder="1" applyFont="1">
      <alignment horizontal="center" vertical="center"/>
    </xf>
    <xf borderId="0" fillId="4" fontId="8" numFmtId="0" xfId="0" applyFont="1"/>
    <xf borderId="81" fillId="4" fontId="1" numFmtId="168" xfId="0" applyAlignment="1" applyBorder="1" applyFont="1" applyNumberFormat="1">
      <alignment horizontal="center" readingOrder="0" vertical="center"/>
    </xf>
    <xf borderId="82" fillId="0" fontId="6" numFmtId="0" xfId="0" applyBorder="1" applyFont="1"/>
    <xf borderId="83" fillId="0" fontId="6" numFmtId="0" xfId="0" applyBorder="1" applyFont="1"/>
    <xf borderId="81" fillId="4" fontId="14" numFmtId="168" xfId="0" applyAlignment="1" applyBorder="1" applyFont="1" applyNumberFormat="1">
      <alignment horizontal="center" readingOrder="0" vertical="center"/>
    </xf>
    <xf borderId="43" fillId="3" fontId="1" numFmtId="0" xfId="0" applyAlignment="1" applyBorder="1" applyFont="1">
      <alignment horizontal="center" readingOrder="0" vertical="center"/>
    </xf>
    <xf borderId="84" fillId="4" fontId="1" numFmtId="168" xfId="0" applyAlignment="1" applyBorder="1" applyFont="1" applyNumberFormat="1">
      <alignment horizontal="center" readingOrder="0" vertical="center"/>
    </xf>
    <xf borderId="85" fillId="0" fontId="6" numFmtId="0" xfId="0" applyBorder="1" applyFont="1"/>
    <xf borderId="86" fillId="0" fontId="6" numFmtId="0" xfId="0" applyBorder="1" applyFont="1"/>
    <xf borderId="84" fillId="4" fontId="14" numFmtId="168" xfId="0" applyAlignment="1" applyBorder="1" applyFont="1" applyNumberFormat="1">
      <alignment horizontal="center" readingOrder="0" vertical="center"/>
    </xf>
    <xf borderId="31" fillId="12" fontId="1" numFmtId="0" xfId="0" applyAlignment="1" applyBorder="1" applyFont="1">
      <alignment horizontal="center" readingOrder="0" vertical="center"/>
    </xf>
    <xf borderId="87" fillId="0" fontId="6" numFmtId="0" xfId="0" applyBorder="1" applyFont="1"/>
    <xf borderId="39" fillId="3" fontId="1" numFmtId="0" xfId="0" applyBorder="1" applyFont="1"/>
    <xf borderId="39" fillId="4" fontId="1" numFmtId="10" xfId="0" applyAlignment="1" applyBorder="1" applyFont="1" applyNumberFormat="1">
      <alignment horizontal="center" readingOrder="0" vertical="center"/>
    </xf>
    <xf borderId="39" fillId="0" fontId="35" numFmtId="0" xfId="0" applyAlignment="1" applyBorder="1" applyFont="1">
      <alignment horizontal="center" readingOrder="0" vertical="center"/>
    </xf>
    <xf borderId="39" fillId="0" fontId="35" numFmtId="0" xfId="0" applyAlignment="1" applyBorder="1" applyFont="1">
      <alignment horizontal="center" vertical="center"/>
    </xf>
    <xf borderId="63" fillId="4" fontId="1" numFmtId="168" xfId="0" applyAlignment="1" applyBorder="1" applyFont="1" applyNumberFormat="1">
      <alignment horizontal="center" readingOrder="0" vertical="center"/>
    </xf>
    <xf borderId="63" fillId="4" fontId="14" numFmtId="168" xfId="0" applyAlignment="1" applyBorder="1" applyFont="1" applyNumberFormat="1">
      <alignment horizontal="center" readingOrder="0" vertical="center"/>
    </xf>
    <xf borderId="88" fillId="4" fontId="1" numFmtId="168" xfId="0" applyAlignment="1" applyBorder="1" applyFont="1" applyNumberFormat="1">
      <alignment horizontal="center" readingOrder="0" vertical="center"/>
    </xf>
    <xf borderId="89" fillId="0" fontId="6" numFmtId="0" xfId="0" applyBorder="1" applyFont="1"/>
    <xf borderId="90" fillId="0" fontId="6" numFmtId="0" xfId="0" applyBorder="1" applyFont="1"/>
    <xf borderId="0" fillId="3" fontId="41" numFmtId="0" xfId="0" applyAlignment="1" applyFont="1">
      <alignment horizontal="right" readingOrder="0" vertical="center"/>
    </xf>
    <xf borderId="0" fillId="3" fontId="21" numFmtId="0" xfId="0" applyAlignment="1" applyFont="1">
      <alignment horizontal="center" readingOrder="0" vertical="center"/>
    </xf>
    <xf borderId="0" fillId="3" fontId="42" numFmtId="0" xfId="0" applyAlignment="1" applyFont="1">
      <alignment horizontal="left" readingOrder="0" vertical="center"/>
    </xf>
    <xf borderId="40" fillId="13" fontId="43" numFmtId="0" xfId="0" applyAlignment="1" applyBorder="1" applyFill="1" applyFont="1">
      <alignment horizontal="center" readingOrder="0" textRotation="90" vertical="center"/>
    </xf>
    <xf borderId="39" fillId="8" fontId="9" numFmtId="165" xfId="0" applyAlignment="1" applyBorder="1" applyFont="1" applyNumberFormat="1">
      <alignment horizontal="center" vertical="center"/>
    </xf>
    <xf borderId="39" fillId="8" fontId="1" numFmtId="0" xfId="0" applyBorder="1" applyFont="1"/>
    <xf borderId="0" fillId="4" fontId="44" numFmtId="0" xfId="0" applyAlignment="1" applyFont="1">
      <alignment horizontal="center" readingOrder="0" vertical="center"/>
    </xf>
    <xf borderId="0" fillId="4" fontId="45" numFmtId="0" xfId="0" applyAlignment="1" applyFont="1">
      <alignment horizontal="center" readingOrder="0" vertical="center"/>
    </xf>
    <xf borderId="49" fillId="4" fontId="13" numFmtId="168" xfId="0" applyAlignment="1" applyBorder="1" applyFont="1" applyNumberFormat="1">
      <alignment horizontal="center" readingOrder="0" vertical="center"/>
    </xf>
    <xf borderId="50" fillId="4" fontId="13" numFmtId="168" xfId="0" applyAlignment="1" applyBorder="1" applyFont="1" applyNumberFormat="1">
      <alignment horizontal="center" readingOrder="0" vertical="center"/>
    </xf>
    <xf borderId="0" fillId="4" fontId="13" numFmtId="168" xfId="0" applyAlignment="1" applyFont="1" applyNumberFormat="1">
      <alignment horizontal="center" readingOrder="0" vertical="center"/>
    </xf>
    <xf borderId="19" fillId="4" fontId="13" numFmtId="168" xfId="0" applyAlignment="1" applyBorder="1" applyFont="1" applyNumberFormat="1">
      <alignment horizontal="center" readingOrder="0" vertical="center"/>
    </xf>
    <xf borderId="52" fillId="4" fontId="13" numFmtId="168" xfId="0" applyAlignment="1" applyBorder="1" applyFont="1" applyNumberFormat="1">
      <alignment horizontal="center" readingOrder="0" vertical="center"/>
    </xf>
    <xf borderId="15" fillId="3" fontId="17" numFmtId="168" xfId="0" applyAlignment="1" applyBorder="1" applyFont="1" applyNumberFormat="1">
      <alignment horizontal="center" readingOrder="0" vertical="center"/>
    </xf>
    <xf borderId="24" fillId="3" fontId="17" numFmtId="168" xfId="0" applyAlignment="1" applyBorder="1" applyFont="1" applyNumberFormat="1">
      <alignment horizontal="center" readingOrder="0" vertical="center"/>
    </xf>
    <xf borderId="24" fillId="4" fontId="13" numFmtId="168" xfId="0" applyAlignment="1" applyBorder="1" applyFont="1" applyNumberFormat="1">
      <alignment horizontal="center" readingOrder="0" vertical="center"/>
    </xf>
    <xf borderId="9" fillId="4" fontId="13" numFmtId="168" xfId="0" applyAlignment="1" applyBorder="1" applyFont="1" applyNumberFormat="1">
      <alignment horizontal="center" readingOrder="0" vertical="center"/>
    </xf>
    <xf borderId="78" fillId="3" fontId="9" numFmtId="168" xfId="0" applyAlignment="1" applyBorder="1" applyFont="1" applyNumberFormat="1">
      <alignment horizontal="center" readingOrder="0" vertical="center"/>
    </xf>
    <xf borderId="79" fillId="3" fontId="9" numFmtId="168" xfId="0" applyAlignment="1" applyBorder="1" applyFont="1" applyNumberFormat="1">
      <alignment horizontal="center" readingOrder="0" vertical="center"/>
    </xf>
    <xf borderId="12" fillId="4" fontId="13" numFmtId="168" xfId="0" applyAlignment="1" applyBorder="1" applyFont="1" applyNumberFormat="1">
      <alignment horizontal="center" readingOrder="0" vertical="center"/>
    </xf>
    <xf borderId="0" fillId="4" fontId="46" numFmtId="0" xfId="0" applyAlignment="1" applyFont="1">
      <alignment horizontal="center" readingOrder="0" vertical="center"/>
    </xf>
    <xf borderId="0" fillId="4" fontId="47" numFmtId="0" xfId="0" applyAlignment="1" applyFont="1">
      <alignment horizontal="center" readingOrder="0" vertical="center"/>
    </xf>
    <xf borderId="17" fillId="4" fontId="13" numFmtId="168" xfId="0" applyAlignment="1" applyBorder="1" applyFont="1" applyNumberFormat="1">
      <alignment horizontal="center" readingOrder="0" vertical="center"/>
    </xf>
    <xf borderId="79" fillId="4" fontId="13" numFmtId="168" xfId="0" applyAlignment="1" applyBorder="1" applyFont="1" applyNumberFormat="1">
      <alignment horizontal="center" readingOrder="0" vertical="center"/>
    </xf>
    <xf borderId="0" fillId="3" fontId="48" numFmtId="0" xfId="0" applyAlignment="1" applyFont="1">
      <alignment horizontal="center" readingOrder="0" vertical="center"/>
    </xf>
    <xf borderId="39" fillId="14" fontId="9" numFmtId="165" xfId="0" applyAlignment="1" applyBorder="1" applyFill="1" applyFont="1" applyNumberFormat="1">
      <alignment horizontal="center" vertical="center"/>
    </xf>
    <xf borderId="0" fillId="4" fontId="49" numFmtId="0" xfId="0" applyAlignment="1" applyFont="1">
      <alignment horizontal="center" readingOrder="0" vertical="center"/>
    </xf>
    <xf borderId="19" fillId="3" fontId="13" numFmtId="168" xfId="0" applyAlignment="1" applyBorder="1" applyFont="1" applyNumberFormat="1">
      <alignment horizontal="center" readingOrder="0" vertical="center"/>
    </xf>
    <xf borderId="52" fillId="3" fontId="13" numFmtId="168" xfId="0" applyAlignment="1" applyBorder="1" applyFont="1" applyNumberFormat="1">
      <alignment horizontal="center" readingOrder="0" vertical="center"/>
    </xf>
    <xf borderId="0" fillId="4" fontId="33" numFmtId="0" xfId="0" applyAlignment="1" applyFont="1">
      <alignment horizontal="center"/>
    </xf>
    <xf borderId="39" fillId="8" fontId="50" numFmtId="165" xfId="0" applyAlignment="1" applyBorder="1" applyFont="1" applyNumberFormat="1">
      <alignment horizontal="center" vertical="center"/>
    </xf>
    <xf borderId="39" fillId="8" fontId="51" numFmtId="0" xfId="0" applyBorder="1" applyFont="1"/>
    <xf borderId="0" fillId="2" fontId="52" numFmtId="0" xfId="0" applyFont="1"/>
    <xf borderId="0" fillId="2" fontId="53" numFmtId="0" xfId="0" applyFont="1"/>
    <xf borderId="0" fillId="3" fontId="54" numFmtId="0" xfId="0" applyAlignment="1" applyFont="1">
      <alignment horizontal="center" readingOrder="0" vertical="center"/>
    </xf>
    <xf borderId="0" fillId="3" fontId="55" numFmtId="0" xfId="0" applyAlignment="1" applyFont="1">
      <alignment horizontal="left" readingOrder="0" vertical="center"/>
    </xf>
    <xf borderId="0" fillId="3" fontId="52" numFmtId="0" xfId="0" applyFont="1"/>
    <xf borderId="0" fillId="3" fontId="56" numFmtId="0" xfId="0" applyAlignment="1" applyFont="1">
      <alignment horizontal="right" readingOrder="0" vertical="center"/>
    </xf>
    <xf borderId="0" fillId="3" fontId="57" numFmtId="0" xfId="0" applyAlignment="1" applyFont="1">
      <alignment horizontal="left" readingOrder="0" vertical="center"/>
    </xf>
    <xf borderId="0" fillId="3" fontId="58" numFmtId="0" xfId="0" applyAlignment="1" applyFont="1">
      <alignment horizontal="left" readingOrder="0" vertical="bottom"/>
    </xf>
    <xf borderId="0" fillId="3" fontId="54" numFmtId="0" xfId="0" applyAlignment="1" applyFont="1">
      <alignment horizontal="left" readingOrder="0" vertical="center"/>
    </xf>
    <xf borderId="0" fillId="3" fontId="52" numFmtId="0" xfId="0" applyAlignment="1" applyFont="1">
      <alignment readingOrder="0"/>
    </xf>
    <xf borderId="0" fillId="3" fontId="59" numFmtId="0" xfId="0" applyAlignment="1" applyFont="1">
      <alignment readingOrder="0"/>
    </xf>
    <xf borderId="0" fillId="3" fontId="60" numFmtId="164" xfId="0" applyAlignment="1" applyFont="1" applyNumberFormat="1">
      <alignment horizontal="center" vertical="center"/>
    </xf>
    <xf borderId="40" fillId="7" fontId="61" numFmtId="0" xfId="0" applyAlignment="1" applyBorder="1" applyFont="1">
      <alignment horizontal="center" readingOrder="0" textRotation="90" vertical="center"/>
    </xf>
    <xf borderId="39" fillId="8" fontId="62" numFmtId="165" xfId="0" applyAlignment="1" applyBorder="1" applyFont="1" applyNumberFormat="1">
      <alignment horizontal="center" vertical="center"/>
    </xf>
    <xf borderId="39" fillId="4" fontId="63" numFmtId="165" xfId="0" applyAlignment="1" applyBorder="1" applyFont="1" applyNumberFormat="1">
      <alignment horizontal="center" vertical="center"/>
    </xf>
    <xf borderId="39" fillId="8" fontId="64" numFmtId="0" xfId="0" applyBorder="1" applyFont="1"/>
    <xf borderId="39" fillId="0" fontId="64" numFmtId="0" xfId="0" applyBorder="1" applyFont="1"/>
    <xf borderId="15" fillId="2" fontId="13" numFmtId="170" xfId="0" applyAlignment="1" applyBorder="1" applyFont="1" applyNumberFormat="1">
      <alignment horizontal="center" vertical="center"/>
    </xf>
    <xf borderId="24" fillId="2" fontId="13" numFmtId="170" xfId="0" applyAlignment="1" applyBorder="1" applyFont="1" applyNumberFormat="1">
      <alignment horizontal="center" vertical="center"/>
    </xf>
    <xf borderId="49" fillId="4" fontId="13" numFmtId="168" xfId="0" applyAlignment="1" applyBorder="1" applyFont="1" applyNumberFormat="1">
      <alignment horizontal="center" vertical="center"/>
    </xf>
    <xf borderId="50" fillId="4" fontId="13" numFmtId="168" xfId="0" applyAlignment="1" applyBorder="1" applyFont="1" applyNumberFormat="1">
      <alignment horizontal="center" vertical="center"/>
    </xf>
    <xf borderId="50" fillId="3" fontId="17" numFmtId="168" xfId="0" applyAlignment="1" applyBorder="1" applyFont="1" applyNumberFormat="1">
      <alignment horizontal="center" vertical="center"/>
    </xf>
    <xf borderId="17" fillId="3" fontId="17" numFmtId="168" xfId="0" applyAlignment="1" applyBorder="1" applyFont="1" applyNumberFormat="1">
      <alignment horizontal="center" vertical="center"/>
    </xf>
    <xf borderId="0" fillId="3" fontId="17" numFmtId="168" xfId="0" applyAlignment="1" applyFont="1" applyNumberFormat="1">
      <alignment horizontal="center" vertical="center"/>
    </xf>
    <xf borderId="0" fillId="4" fontId="13" numFmtId="168" xfId="0" applyAlignment="1" applyFont="1" applyNumberFormat="1">
      <alignment horizontal="center" vertical="center"/>
    </xf>
    <xf borderId="19" fillId="3" fontId="13" numFmtId="168" xfId="0" applyAlignment="1" applyBorder="1" applyFont="1" applyNumberFormat="1">
      <alignment horizontal="center" vertical="center"/>
    </xf>
    <xf borderId="52" fillId="3" fontId="13" numFmtId="168" xfId="0" applyAlignment="1" applyBorder="1" applyFont="1" applyNumberFormat="1">
      <alignment horizontal="center" vertical="center"/>
    </xf>
    <xf borderId="15" fillId="4" fontId="13" numFmtId="168" xfId="0" applyAlignment="1" applyBorder="1" applyFont="1" applyNumberFormat="1">
      <alignment horizontal="center" vertical="center"/>
    </xf>
    <xf borderId="24" fillId="4" fontId="13" numFmtId="168" xfId="0" applyAlignment="1" applyBorder="1" applyFont="1" applyNumberFormat="1">
      <alignment horizontal="center" vertical="center"/>
    </xf>
    <xf borderId="24" fillId="3" fontId="17" numFmtId="168" xfId="0" applyAlignment="1" applyBorder="1" applyFont="1" applyNumberFormat="1">
      <alignment horizontal="center" vertical="center"/>
    </xf>
    <xf borderId="49" fillId="3" fontId="17" numFmtId="168" xfId="0" applyAlignment="1" applyBorder="1" applyFont="1" applyNumberFormat="1">
      <alignment horizontal="center" vertical="center"/>
    </xf>
    <xf borderId="0" fillId="4" fontId="65" numFmtId="0" xfId="0" applyAlignment="1" applyFont="1">
      <alignment horizontal="center" readingOrder="0" vertical="center"/>
    </xf>
    <xf borderId="15" fillId="4" fontId="13" numFmtId="168" xfId="0" applyAlignment="1" applyBorder="1" applyFont="1" applyNumberFormat="1">
      <alignment horizontal="center" readingOrder="0" vertical="center"/>
    </xf>
    <xf borderId="0" fillId="3" fontId="20" numFmtId="0" xfId="0" applyAlignment="1" applyFont="1">
      <alignment horizontal="left" readingOrder="0" vertical="center"/>
    </xf>
    <xf borderId="91" fillId="4" fontId="13" numFmtId="168" xfId="0" applyAlignment="1" applyBorder="1" applyFont="1" applyNumberFormat="1">
      <alignment horizontal="center" readingOrder="0" vertical="center"/>
    </xf>
    <xf borderId="92" fillId="0" fontId="6" numFmtId="0" xfId="0" applyBorder="1" applyFont="1"/>
    <xf borderId="92" fillId="4" fontId="13" numFmtId="168" xfId="0" applyAlignment="1" applyBorder="1" applyFont="1" applyNumberFormat="1">
      <alignment horizontal="center" readingOrder="0" vertical="center"/>
    </xf>
  </cellXfs>
  <cellStyles count="1">
    <cellStyle xfId="0" name="Normal" builtinId="0"/>
  </cellStyles>
  <dxfs count="32">
    <dxf>
      <font>
        <color rgb="FFFFFFFF"/>
      </font>
      <fill>
        <patternFill patternType="solid">
          <fgColor rgb="FFFFFFFF"/>
          <bgColor rgb="FFFFFFFF"/>
        </patternFill>
      </fill>
      <border/>
    </dxf>
    <dxf>
      <font>
        <b/>
        <color rgb="FFFFFFFF"/>
      </font>
      <fill>
        <patternFill patternType="solid">
          <fgColor rgb="FFD6BDA1"/>
          <bgColor rgb="FFD6BDA1"/>
        </patternFill>
      </fill>
      <border/>
    </dxf>
    <dxf>
      <font>
        <b/>
        <color rgb="FFFFFFFF"/>
      </font>
      <fill>
        <patternFill patternType="solid">
          <fgColor rgb="FF039BE5"/>
          <bgColor rgb="FF039BE5"/>
        </patternFill>
      </fill>
      <border/>
    </dxf>
    <dxf>
      <font>
        <color rgb="FFEFEFEF"/>
      </font>
      <fill>
        <patternFill patternType="solid">
          <fgColor rgb="FFEFEFEF"/>
          <bgColor rgb="FFEFEFEF"/>
        </patternFill>
      </fill>
      <border/>
    </dxf>
    <dxf>
      <font>
        <color rgb="FFF3F3F3"/>
      </font>
      <fill>
        <patternFill patternType="solid">
          <fgColor rgb="FFF3F3F3"/>
          <bgColor rgb="FFF3F3F3"/>
        </patternFill>
      </fill>
      <border/>
    </dxf>
    <dxf>
      <font>
        <color rgb="FFF2EEEB"/>
      </font>
      <fill>
        <patternFill patternType="solid">
          <fgColor rgb="FFF2EEEB"/>
          <bgColor rgb="FFF2EEEB"/>
        </patternFill>
      </fill>
      <border/>
    </dxf>
    <dxf>
      <font>
        <color rgb="FFE7ECFF"/>
      </font>
      <fill>
        <patternFill patternType="solid">
          <fgColor rgb="FFE7ECFF"/>
          <bgColor rgb="FFE7ECFF"/>
        </patternFill>
      </fill>
      <border/>
    </dxf>
    <dxf>
      <font>
        <color rgb="FFF2EEEB"/>
      </font>
      <fill>
        <patternFill patternType="solid">
          <fgColor theme="4"/>
          <bgColor theme="4"/>
        </patternFill>
      </fill>
      <border/>
    </dxf>
    <dxf>
      <font>
        <b/>
        <color rgb="FFFFFFFF"/>
      </font>
      <fill>
        <patternFill patternType="solid">
          <fgColor theme="6"/>
          <bgColor theme="6"/>
        </patternFill>
      </fill>
      <border/>
    </dxf>
    <dxf>
      <font/>
      <fill>
        <patternFill patternType="solid">
          <fgColor rgb="FFB7E1CD"/>
          <bgColor rgb="FFB7E1CD"/>
        </patternFill>
      </fill>
      <border/>
    </dxf>
    <dxf>
      <font>
        <b/>
        <color rgb="FFFFFFFF"/>
      </font>
      <fill>
        <patternFill patternType="solid">
          <fgColor rgb="FFE7ECFF"/>
          <bgColor rgb="FFE7ECFF"/>
        </patternFill>
      </fill>
      <border/>
    </dxf>
    <dxf>
      <font>
        <color rgb="FFFFFFFF"/>
      </font>
      <fill>
        <patternFill patternType="solid">
          <fgColor rgb="FFE7ECFF"/>
          <bgColor rgb="FFE7ECFF"/>
        </patternFill>
      </fill>
      <border/>
    </dxf>
    <dxf>
      <font/>
      <fill>
        <patternFill patternType="solid">
          <fgColor rgb="FFE7ECFF"/>
          <bgColor rgb="FFE7ECFF"/>
        </patternFill>
      </fill>
      <border/>
    </dxf>
    <dxf>
      <font>
        <color rgb="FFFFFFFF"/>
      </font>
      <fill>
        <patternFill patternType="solid">
          <fgColor rgb="FF2D58FE"/>
          <bgColor rgb="FF2D58FE"/>
        </patternFill>
      </fill>
      <border/>
    </dxf>
    <dxf>
      <font>
        <color rgb="FFFFFFFF"/>
      </font>
      <fill>
        <patternFill patternType="solid">
          <fgColor theme="6"/>
          <bgColor theme="6"/>
        </patternFill>
      </fill>
      <border/>
    </dxf>
    <dxf>
      <font>
        <color rgb="FFFFFFFF"/>
      </font>
      <fill>
        <patternFill patternType="solid">
          <fgColor theme="4"/>
          <bgColor theme="4"/>
        </patternFill>
      </fill>
      <border/>
    </dxf>
    <dxf>
      <font>
        <color rgb="FFFFFFFF"/>
      </font>
      <fill>
        <patternFill patternType="solid">
          <fgColor theme="8"/>
          <bgColor theme="8"/>
        </patternFill>
      </fill>
      <border/>
    </dxf>
    <dxf>
      <font>
        <color rgb="FFFFFFFF"/>
      </font>
      <fill>
        <patternFill patternType="solid">
          <fgColor rgb="FFFFD966"/>
          <bgColor rgb="FFFFD966"/>
        </patternFill>
      </fill>
      <border/>
    </dxf>
    <dxf>
      <font>
        <color rgb="FFFFFFFF"/>
      </font>
      <fill>
        <patternFill patternType="solid">
          <fgColor theme="7"/>
          <bgColor theme="7"/>
        </patternFill>
      </fill>
      <border/>
    </dxf>
    <dxf>
      <font>
        <color rgb="FFFFFFFF"/>
      </font>
      <fill>
        <patternFill patternType="solid">
          <fgColor rgb="FFFF9900"/>
          <bgColor rgb="FFFF9900"/>
        </patternFill>
      </fill>
      <border/>
    </dxf>
    <dxf>
      <font>
        <color rgb="FFFFFFFF"/>
      </font>
      <fill>
        <patternFill patternType="solid">
          <fgColor rgb="FFCCCCCC"/>
          <bgColor rgb="FFCCCCCC"/>
        </patternFill>
      </fill>
      <border/>
    </dxf>
    <dxf>
      <font>
        <color rgb="FF0000FF"/>
      </font>
      <fill>
        <patternFill patternType="none"/>
      </fill>
      <border/>
    </dxf>
    <dxf>
      <font>
        <color rgb="FFFF00FF"/>
      </font>
      <fill>
        <patternFill patternType="none"/>
      </fill>
      <border/>
    </dxf>
    <dxf>
      <font>
        <color rgb="FF6AA84F"/>
      </font>
      <fill>
        <patternFill patternType="none"/>
      </fill>
      <border/>
    </dxf>
    <dxf>
      <font>
        <color rgb="FF741B47"/>
      </font>
      <fill>
        <patternFill patternType="solid">
          <fgColor rgb="FFEAD1DC"/>
          <bgColor rgb="FFEAD1DC"/>
        </patternFill>
      </fill>
      <border/>
    </dxf>
    <dxf>
      <font>
        <color rgb="FF0000FF"/>
      </font>
      <fill>
        <patternFill patternType="solid">
          <fgColor rgb="FFCFE2F3"/>
          <bgColor rgb="FFCFE2F3"/>
        </patternFill>
      </fill>
      <border/>
    </dxf>
    <dxf>
      <font>
        <color rgb="FFFF9900"/>
      </font>
      <fill>
        <patternFill patternType="none"/>
      </fill>
      <border/>
    </dxf>
    <dxf>
      <font>
        <color rgb="FF674EA7"/>
      </font>
      <fill>
        <patternFill patternType="none"/>
      </fill>
      <border/>
    </dxf>
    <dxf>
      <font>
        <b/>
        <color rgb="FFEFEFEF"/>
      </font>
      <fill>
        <patternFill patternType="solid">
          <fgColor rgb="FFEFEFEF"/>
          <bgColor rgb="FFEFEFEF"/>
        </patternFill>
      </fill>
      <border/>
    </dxf>
    <dxf>
      <font>
        <color rgb="FFF2EEEB"/>
      </font>
      <fill>
        <patternFill patternType="solid">
          <fgColor rgb="FFE7ECFF"/>
          <bgColor rgb="FFE7ECFF"/>
        </patternFill>
      </fill>
      <border/>
    </dxf>
    <dxf>
      <font>
        <color rgb="FFEFEFEF"/>
      </font>
      <fill>
        <patternFill patternType="solid">
          <fgColor rgb="FFF2EEEB"/>
          <bgColor rgb="FFF2EEEB"/>
        </patternFill>
      </fill>
      <border/>
    </dxf>
    <dxf>
      <font>
        <color rgb="FF000000"/>
      </font>
      <fill>
        <patternFill patternType="solid">
          <fgColor rgb="FFE7ECFF"/>
          <bgColor rgb="FFE7ECFF"/>
        </patternFill>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29" Type="http://schemas.openxmlformats.org/officeDocument/2006/relationships/worksheet" Target="worksheets/sheet26.xml"/><Relationship Id="rId7" Type="http://schemas.openxmlformats.org/officeDocument/2006/relationships/worksheet" Target="worksheets/sheet4.xml"/><Relationship Id="rId8" Type="http://schemas.openxmlformats.org/officeDocument/2006/relationships/worksheet" Target="worksheets/sheet5.xml"/><Relationship Id="rId30" Type="http://schemas.openxmlformats.org/officeDocument/2006/relationships/worksheet" Target="worksheets/sheet27.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0</xdr:colOff>
      <xdr:row>4</xdr:row>
      <xdr:rowOff>0</xdr:rowOff>
    </xdr:from>
    <xdr:ext cx="1743075" cy="11144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0</xdr:colOff>
      <xdr:row>1</xdr:row>
      <xdr:rowOff>0</xdr:rowOff>
    </xdr:from>
    <xdr:ext cx="390525" cy="3905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857250" cy="857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585858"/>
      </a:dk1>
      <a:lt1>
        <a:srgbClr val="F9F9FE"/>
      </a:lt1>
      <a:dk2>
        <a:srgbClr val="585858"/>
      </a:dk2>
      <a:lt2>
        <a:srgbClr val="F9F9FE"/>
      </a:lt2>
      <a:accent1>
        <a:srgbClr val="039BE5"/>
      </a:accent1>
      <a:accent2>
        <a:srgbClr val="4E0BD3"/>
      </a:accent2>
      <a:accent3>
        <a:srgbClr val="2D58FE"/>
      </a:accent3>
      <a:accent4>
        <a:srgbClr val="28C96D"/>
      </a:accent4>
      <a:accent5>
        <a:srgbClr val="F9334A"/>
      </a:accent5>
      <a:accent6>
        <a:srgbClr val="FB782E"/>
      </a:accent6>
      <a:hlink>
        <a:srgbClr val="0000FF"/>
      </a:hlink>
      <a:folHlink>
        <a:srgbClr val="0000FF"/>
      </a:folHlink>
    </a:clrScheme>
    <a:fontScheme name="Sheets">
      <a:majorFont>
        <a:latin typeface="Roboto"/>
        <a:ea typeface="Roboto"/>
        <a:cs typeface="Roboto"/>
      </a:majorFont>
      <a:minorFont>
        <a:latin typeface="Roboto"/>
        <a:ea typeface="Roboto"/>
        <a:cs typeface="Roboto"/>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2" width="5.13"/>
    <col customWidth="1" min="3" max="3" width="22.88"/>
    <col customWidth="1" min="4" max="4" width="6.75"/>
    <col customWidth="1" min="5" max="5" width="3.88"/>
    <col customWidth="1" min="6" max="6" width="26.63"/>
    <col customWidth="1" min="7" max="7" width="83.13"/>
    <col customWidth="1" min="8" max="14" width="111.63"/>
  </cols>
  <sheetData>
    <row r="1" ht="36.0" customHeight="1">
      <c r="A1" s="1"/>
      <c r="B1" s="1"/>
      <c r="C1" s="1"/>
      <c r="D1" s="1"/>
      <c r="E1" s="1"/>
      <c r="F1" s="1"/>
      <c r="G1" s="2" t="s">
        <v>0</v>
      </c>
      <c r="H1" s="3"/>
      <c r="I1" s="3"/>
      <c r="J1" s="3"/>
      <c r="K1" s="3"/>
      <c r="L1" s="3"/>
      <c r="M1" s="3"/>
      <c r="N1" s="3"/>
    </row>
    <row r="2" ht="67.5" customHeight="1">
      <c r="A2" s="1"/>
      <c r="B2" s="1"/>
      <c r="C2" s="1"/>
      <c r="D2" s="1"/>
      <c r="E2" s="1"/>
      <c r="F2" s="1"/>
      <c r="H2" s="3"/>
      <c r="I2" s="3"/>
      <c r="J2" s="3"/>
      <c r="K2" s="3"/>
      <c r="L2" s="3"/>
      <c r="M2" s="3"/>
      <c r="N2" s="3"/>
    </row>
    <row r="3" ht="69.75" customHeight="1">
      <c r="A3" s="4"/>
      <c r="B3" s="4"/>
      <c r="D3" s="5"/>
      <c r="E3" s="6"/>
      <c r="H3" s="6"/>
      <c r="I3" s="6"/>
      <c r="J3" s="6"/>
      <c r="K3" s="6"/>
      <c r="L3" s="6"/>
      <c r="M3" s="6"/>
      <c r="N3" s="6"/>
    </row>
    <row r="4" ht="30.0" customHeight="1">
      <c r="A4" s="7"/>
      <c r="B4" s="7"/>
      <c r="C4" s="7"/>
      <c r="D4" s="8"/>
      <c r="E4" s="9"/>
      <c r="F4" s="9"/>
      <c r="G4" s="9"/>
      <c r="H4" s="10"/>
      <c r="I4" s="10"/>
      <c r="J4" s="10"/>
      <c r="K4" s="10"/>
      <c r="L4" s="10"/>
      <c r="M4" s="10"/>
      <c r="N4" s="10"/>
    </row>
    <row r="5" ht="601.5" customHeight="1">
      <c r="A5" s="7"/>
      <c r="B5" s="7"/>
      <c r="C5" s="11"/>
      <c r="D5" s="12"/>
      <c r="E5" s="12"/>
      <c r="F5" s="12"/>
      <c r="G5" s="13"/>
      <c r="H5" s="10"/>
      <c r="I5" s="10"/>
      <c r="J5" s="10"/>
      <c r="K5" s="10"/>
      <c r="L5" s="10"/>
      <c r="M5" s="10"/>
      <c r="N5" s="10"/>
    </row>
    <row r="6" ht="22.5" customHeight="1">
      <c r="A6" s="7"/>
      <c r="B6" s="7"/>
      <c r="C6" s="14"/>
      <c r="D6" s="13"/>
      <c r="E6" s="14"/>
      <c r="F6" s="13"/>
      <c r="G6" s="9"/>
      <c r="H6" s="10"/>
      <c r="I6" s="10"/>
      <c r="J6" s="10"/>
      <c r="K6" s="10"/>
      <c r="L6" s="10"/>
      <c r="M6" s="10"/>
      <c r="N6" s="10"/>
    </row>
    <row r="7" ht="22.5" customHeight="1">
      <c r="A7" s="7"/>
      <c r="B7" s="7"/>
      <c r="C7" s="14"/>
      <c r="D7" s="13"/>
      <c r="E7" s="14"/>
      <c r="F7" s="13"/>
      <c r="G7" s="9"/>
      <c r="H7" s="10"/>
      <c r="I7" s="10"/>
      <c r="J7" s="10"/>
      <c r="K7" s="10"/>
      <c r="L7" s="10"/>
      <c r="M7" s="10"/>
      <c r="N7" s="10"/>
    </row>
    <row r="8" ht="25.5" customHeight="1">
      <c r="A8" s="7"/>
      <c r="B8" s="7"/>
      <c r="C8" s="7"/>
      <c r="D8" s="7"/>
      <c r="E8" s="7"/>
      <c r="F8" s="9"/>
      <c r="G8" s="9"/>
      <c r="H8" s="10"/>
      <c r="I8" s="10"/>
      <c r="J8" s="10"/>
      <c r="K8" s="10"/>
      <c r="L8" s="10"/>
      <c r="M8" s="10"/>
      <c r="N8" s="10"/>
    </row>
    <row r="9" ht="22.5" customHeight="1">
      <c r="A9" s="7"/>
      <c r="B9" s="7"/>
      <c r="C9" s="15"/>
      <c r="D9" s="12"/>
      <c r="E9" s="12"/>
      <c r="F9" s="13"/>
      <c r="G9" s="9"/>
      <c r="H9" s="10"/>
      <c r="I9" s="10"/>
      <c r="J9" s="10"/>
      <c r="K9" s="10"/>
      <c r="L9" s="10"/>
      <c r="M9" s="10"/>
      <c r="N9" s="10"/>
    </row>
    <row r="10" ht="22.5" customHeight="1">
      <c r="A10" s="7"/>
      <c r="B10" s="7"/>
      <c r="C10" s="16"/>
      <c r="D10" s="13"/>
      <c r="E10" s="16"/>
      <c r="F10" s="13"/>
      <c r="G10" s="9"/>
      <c r="H10" s="10"/>
      <c r="I10" s="10"/>
      <c r="J10" s="10"/>
      <c r="K10" s="10"/>
      <c r="L10" s="10"/>
      <c r="M10" s="10"/>
      <c r="N10" s="10"/>
    </row>
    <row r="11" ht="22.5" customHeight="1">
      <c r="A11" s="7"/>
      <c r="B11" s="7"/>
      <c r="C11" s="16"/>
      <c r="D11" s="13"/>
      <c r="E11" s="16"/>
      <c r="F11" s="13"/>
      <c r="G11" s="9"/>
      <c r="H11" s="10"/>
      <c r="I11" s="10"/>
      <c r="J11" s="10"/>
      <c r="K11" s="10"/>
      <c r="L11" s="10"/>
      <c r="M11" s="10"/>
      <c r="N11" s="10"/>
    </row>
    <row r="12" ht="22.5" customHeight="1">
      <c r="A12" s="7"/>
      <c r="B12" s="7"/>
      <c r="C12" s="16"/>
      <c r="D12" s="13"/>
      <c r="E12" s="16"/>
      <c r="F12" s="13"/>
      <c r="G12" s="9"/>
      <c r="H12" s="10"/>
      <c r="I12" s="10"/>
      <c r="J12" s="10"/>
      <c r="K12" s="10"/>
      <c r="L12" s="10"/>
      <c r="M12" s="10"/>
      <c r="N12" s="10"/>
    </row>
    <row r="13" ht="22.5" customHeight="1">
      <c r="A13" s="7"/>
      <c r="B13" s="7"/>
      <c r="C13" s="16"/>
      <c r="D13" s="13"/>
      <c r="E13" s="16"/>
      <c r="F13" s="13"/>
      <c r="G13" s="9"/>
      <c r="H13" s="10"/>
      <c r="I13" s="10"/>
      <c r="J13" s="10"/>
      <c r="K13" s="10"/>
      <c r="L13" s="10"/>
      <c r="M13" s="10"/>
      <c r="N13" s="10"/>
    </row>
    <row r="14" ht="22.5" customHeight="1">
      <c r="A14" s="7"/>
      <c r="B14" s="7"/>
      <c r="C14" s="7"/>
      <c r="D14" s="7"/>
      <c r="E14" s="9"/>
      <c r="F14" s="9"/>
      <c r="G14" s="9"/>
      <c r="H14" s="10"/>
      <c r="I14" s="10"/>
      <c r="J14" s="10"/>
      <c r="K14" s="10"/>
      <c r="L14" s="10"/>
      <c r="M14" s="10"/>
      <c r="N14" s="10"/>
    </row>
    <row r="15" ht="22.5" customHeight="1">
      <c r="A15" s="7"/>
      <c r="B15" s="7"/>
      <c r="C15" s="14"/>
      <c r="D15" s="12"/>
      <c r="E15" s="12"/>
      <c r="F15" s="13"/>
      <c r="G15" s="9"/>
      <c r="H15" s="10"/>
      <c r="I15" s="10"/>
      <c r="J15" s="10"/>
      <c r="K15" s="10"/>
      <c r="L15" s="10"/>
      <c r="M15" s="10"/>
      <c r="N15" s="10"/>
    </row>
    <row r="16" ht="22.5" customHeight="1">
      <c r="A16" s="7"/>
      <c r="B16" s="7"/>
      <c r="C16" s="16"/>
      <c r="D16" s="13"/>
      <c r="E16" s="16"/>
      <c r="F16" s="13"/>
      <c r="G16" s="9"/>
      <c r="H16" s="10"/>
      <c r="I16" s="10"/>
      <c r="J16" s="10"/>
      <c r="K16" s="10"/>
      <c r="L16" s="10"/>
      <c r="M16" s="10"/>
      <c r="N16" s="10"/>
    </row>
    <row r="17" ht="22.5" customHeight="1">
      <c r="A17" s="7"/>
      <c r="B17" s="7"/>
      <c r="C17" s="16"/>
      <c r="D17" s="13"/>
      <c r="E17" s="17"/>
      <c r="F17" s="13"/>
      <c r="G17" s="9"/>
      <c r="H17" s="10"/>
      <c r="I17" s="10"/>
      <c r="J17" s="10"/>
      <c r="K17" s="10"/>
      <c r="L17" s="10"/>
      <c r="M17" s="10"/>
      <c r="N17" s="10"/>
    </row>
    <row r="18" ht="22.5" customHeight="1">
      <c r="A18" s="7"/>
      <c r="B18" s="7"/>
      <c r="C18" s="16"/>
      <c r="D18" s="13"/>
      <c r="E18" s="17"/>
      <c r="F18" s="13"/>
      <c r="G18" s="9"/>
      <c r="H18" s="10"/>
      <c r="I18" s="10"/>
      <c r="J18" s="10"/>
      <c r="K18" s="10"/>
      <c r="L18" s="10"/>
      <c r="M18" s="10"/>
      <c r="N18" s="10"/>
    </row>
    <row r="19" ht="22.5" customHeight="1">
      <c r="A19" s="7"/>
      <c r="B19" s="7"/>
      <c r="C19" s="16"/>
      <c r="D19" s="13"/>
      <c r="E19" s="17"/>
      <c r="F19" s="13"/>
      <c r="G19" s="9"/>
      <c r="H19" s="10"/>
      <c r="I19" s="10"/>
      <c r="J19" s="10"/>
      <c r="K19" s="10"/>
      <c r="L19" s="10"/>
      <c r="M19" s="10"/>
      <c r="N19" s="10"/>
    </row>
    <row r="20" ht="22.5" customHeight="1">
      <c r="A20" s="7"/>
      <c r="B20" s="7"/>
      <c r="C20" s="16"/>
      <c r="D20" s="13"/>
      <c r="E20" s="17"/>
      <c r="F20" s="13"/>
      <c r="G20" s="9"/>
      <c r="H20" s="10"/>
      <c r="I20" s="10"/>
      <c r="J20" s="10"/>
      <c r="K20" s="10"/>
      <c r="L20" s="10"/>
      <c r="M20" s="10"/>
      <c r="N20" s="10"/>
    </row>
    <row r="21" ht="22.5" customHeight="1">
      <c r="A21" s="7"/>
      <c r="B21" s="7"/>
      <c r="C21" s="16"/>
      <c r="D21" s="13"/>
      <c r="E21" s="17"/>
      <c r="F21" s="13"/>
      <c r="G21" s="9"/>
      <c r="H21" s="10"/>
      <c r="I21" s="10"/>
      <c r="J21" s="10"/>
      <c r="K21" s="10"/>
      <c r="L21" s="10"/>
      <c r="M21" s="10"/>
      <c r="N21" s="10"/>
    </row>
    <row r="22" ht="22.5" customHeight="1">
      <c r="A22" s="7"/>
      <c r="B22" s="7"/>
      <c r="C22" s="16"/>
      <c r="D22" s="13"/>
      <c r="E22" s="17"/>
      <c r="F22" s="13"/>
      <c r="G22" s="9"/>
      <c r="H22" s="10"/>
      <c r="I22" s="10"/>
      <c r="J22" s="10"/>
      <c r="K22" s="10"/>
      <c r="L22" s="10"/>
      <c r="M22" s="10"/>
      <c r="N22" s="10"/>
    </row>
    <row r="23" ht="22.5" customHeight="1">
      <c r="A23" s="7"/>
      <c r="B23" s="7"/>
      <c r="C23" s="16"/>
      <c r="D23" s="13"/>
      <c r="E23" s="17"/>
      <c r="F23" s="13"/>
      <c r="G23" s="9"/>
      <c r="H23" s="10"/>
      <c r="I23" s="10"/>
      <c r="J23" s="10"/>
      <c r="K23" s="10"/>
      <c r="L23" s="10"/>
      <c r="M23" s="10"/>
      <c r="N23" s="10"/>
    </row>
    <row r="24" ht="22.5" customHeight="1">
      <c r="A24" s="7"/>
      <c r="B24" s="7"/>
      <c r="C24" s="16"/>
      <c r="D24" s="13"/>
      <c r="E24" s="17"/>
      <c r="F24" s="13"/>
      <c r="G24" s="9"/>
      <c r="H24" s="10"/>
      <c r="I24" s="10"/>
      <c r="J24" s="10"/>
      <c r="K24" s="10"/>
      <c r="L24" s="10"/>
      <c r="M24" s="10"/>
      <c r="N24" s="10"/>
    </row>
    <row r="25" ht="22.5" customHeight="1">
      <c r="A25" s="7"/>
      <c r="B25" s="7"/>
      <c r="C25" s="16"/>
      <c r="D25" s="13"/>
      <c r="E25" s="17"/>
      <c r="F25" s="13"/>
      <c r="G25" s="9"/>
      <c r="H25" s="10"/>
      <c r="I25" s="10"/>
      <c r="J25" s="10"/>
      <c r="K25" s="10"/>
      <c r="L25" s="10"/>
      <c r="M25" s="10"/>
      <c r="N25" s="10"/>
    </row>
    <row r="26" ht="22.5" customHeight="1">
      <c r="A26" s="7"/>
      <c r="B26" s="7"/>
      <c r="C26" s="18"/>
      <c r="D26" s="13"/>
      <c r="E26" s="19"/>
      <c r="F26" s="13"/>
      <c r="G26" s="9"/>
      <c r="H26" s="10"/>
      <c r="I26" s="10"/>
      <c r="J26" s="10"/>
      <c r="K26" s="10"/>
      <c r="L26" s="10"/>
      <c r="M26" s="10"/>
      <c r="N26" s="10"/>
    </row>
    <row r="27" ht="22.5" customHeight="1">
      <c r="A27" s="7"/>
      <c r="B27" s="7"/>
      <c r="C27" s="18"/>
      <c r="D27" s="13"/>
      <c r="E27" s="19"/>
      <c r="F27" s="13"/>
      <c r="G27" s="9"/>
      <c r="H27" s="10"/>
      <c r="I27" s="10"/>
      <c r="J27" s="10"/>
      <c r="K27" s="10"/>
      <c r="L27" s="10"/>
      <c r="M27" s="10"/>
      <c r="N27" s="10"/>
    </row>
    <row r="28" ht="22.5" customHeight="1">
      <c r="A28" s="7"/>
      <c r="B28" s="7"/>
      <c r="C28" s="18"/>
      <c r="D28" s="13"/>
      <c r="E28" s="19"/>
      <c r="F28" s="13"/>
      <c r="G28" s="9"/>
      <c r="H28" s="10"/>
      <c r="I28" s="10"/>
      <c r="J28" s="10"/>
      <c r="K28" s="10"/>
      <c r="L28" s="10"/>
      <c r="M28" s="10"/>
      <c r="N28" s="10"/>
    </row>
    <row r="29" ht="22.5" customHeight="1">
      <c r="A29" s="7"/>
      <c r="B29" s="7"/>
      <c r="C29" s="18"/>
      <c r="D29" s="13"/>
      <c r="E29" s="19"/>
      <c r="F29" s="13"/>
      <c r="G29" s="9"/>
      <c r="H29" s="10"/>
      <c r="I29" s="10"/>
      <c r="J29" s="10"/>
      <c r="K29" s="10"/>
      <c r="L29" s="10"/>
      <c r="M29" s="10"/>
      <c r="N29" s="10"/>
    </row>
    <row r="30" ht="22.5" customHeight="1">
      <c r="A30" s="7"/>
      <c r="B30" s="7"/>
      <c r="C30" s="18"/>
      <c r="D30" s="13"/>
      <c r="E30" s="19"/>
      <c r="F30" s="13"/>
      <c r="G30" s="9"/>
      <c r="H30" s="10"/>
      <c r="I30" s="10"/>
      <c r="J30" s="10"/>
      <c r="K30" s="10"/>
      <c r="L30" s="10"/>
      <c r="M30" s="10"/>
      <c r="N30" s="10"/>
    </row>
    <row r="31" ht="22.5" customHeight="1">
      <c r="A31" s="7"/>
      <c r="B31" s="7"/>
      <c r="C31" s="18"/>
      <c r="D31" s="13"/>
      <c r="E31" s="19"/>
      <c r="F31" s="13"/>
      <c r="G31" s="9"/>
      <c r="H31" s="10"/>
      <c r="I31" s="10"/>
      <c r="J31" s="10"/>
      <c r="K31" s="10"/>
      <c r="L31" s="10"/>
      <c r="M31" s="10"/>
      <c r="N31" s="10"/>
    </row>
    <row r="32" ht="22.5" customHeight="1">
      <c r="A32" s="7"/>
      <c r="B32" s="7"/>
      <c r="C32" s="7"/>
      <c r="D32" s="8"/>
      <c r="E32" s="9"/>
      <c r="F32" s="9"/>
      <c r="G32" s="9"/>
      <c r="H32" s="10"/>
      <c r="I32" s="10"/>
      <c r="J32" s="10"/>
      <c r="K32" s="10"/>
      <c r="L32" s="10"/>
      <c r="M32" s="10"/>
      <c r="N32" s="10"/>
    </row>
    <row r="33" ht="22.5" customHeight="1">
      <c r="A33" s="7"/>
      <c r="B33" s="7"/>
      <c r="C33" s="14"/>
      <c r="D33" s="12"/>
      <c r="E33" s="12"/>
      <c r="F33" s="13"/>
      <c r="G33" s="9"/>
      <c r="H33" s="10"/>
      <c r="I33" s="10"/>
      <c r="J33" s="10"/>
      <c r="K33" s="10"/>
      <c r="L33" s="10"/>
      <c r="M33" s="10"/>
      <c r="N33" s="10"/>
    </row>
    <row r="34" ht="22.5" customHeight="1">
      <c r="A34" s="7"/>
      <c r="B34" s="7"/>
      <c r="C34" s="16"/>
      <c r="D34" s="13"/>
      <c r="E34" s="16"/>
      <c r="F34" s="13"/>
      <c r="G34" s="9"/>
      <c r="H34" s="10"/>
      <c r="I34" s="10"/>
      <c r="J34" s="10"/>
      <c r="K34" s="10"/>
      <c r="L34" s="10"/>
      <c r="M34" s="10"/>
      <c r="N34" s="10"/>
    </row>
    <row r="35" ht="22.5" customHeight="1">
      <c r="A35" s="7"/>
      <c r="B35" s="7"/>
      <c r="C35" s="16"/>
      <c r="D35" s="13"/>
      <c r="E35" s="17"/>
      <c r="F35" s="13"/>
      <c r="G35" s="9"/>
      <c r="H35" s="10"/>
      <c r="I35" s="10"/>
      <c r="J35" s="10"/>
      <c r="K35" s="10"/>
      <c r="L35" s="10"/>
      <c r="M35" s="10"/>
      <c r="N35" s="10"/>
    </row>
    <row r="36" ht="22.5" customHeight="1">
      <c r="A36" s="7"/>
      <c r="B36" s="7"/>
      <c r="C36" s="7"/>
      <c r="D36" s="8"/>
      <c r="E36" s="9"/>
      <c r="F36" s="9"/>
      <c r="G36" s="9"/>
      <c r="H36" s="10"/>
      <c r="I36" s="10"/>
      <c r="J36" s="10"/>
      <c r="K36" s="10"/>
      <c r="L36" s="10"/>
      <c r="M36" s="10"/>
      <c r="N36" s="10"/>
    </row>
  </sheetData>
  <mergeCells count="55">
    <mergeCell ref="C25:D25"/>
    <mergeCell ref="C26:D26"/>
    <mergeCell ref="C27:D27"/>
    <mergeCell ref="C28:D28"/>
    <mergeCell ref="C29:D29"/>
    <mergeCell ref="C30:D30"/>
    <mergeCell ref="C31:D31"/>
    <mergeCell ref="E26:F26"/>
    <mergeCell ref="E27:F27"/>
    <mergeCell ref="E28:F28"/>
    <mergeCell ref="E29:F29"/>
    <mergeCell ref="E30:F30"/>
    <mergeCell ref="E31:F31"/>
    <mergeCell ref="C33:F33"/>
    <mergeCell ref="G1:G2"/>
    <mergeCell ref="C2:C3"/>
    <mergeCell ref="E3:G3"/>
    <mergeCell ref="C5:G5"/>
    <mergeCell ref="C6:D6"/>
    <mergeCell ref="E6:F6"/>
    <mergeCell ref="C7:D7"/>
    <mergeCell ref="C12:D12"/>
    <mergeCell ref="C13:D13"/>
    <mergeCell ref="E7:F7"/>
    <mergeCell ref="C9:F9"/>
    <mergeCell ref="C10:D10"/>
    <mergeCell ref="E10:F10"/>
    <mergeCell ref="C11:D11"/>
    <mergeCell ref="E11:F11"/>
    <mergeCell ref="E12:F12"/>
    <mergeCell ref="E13:F13"/>
    <mergeCell ref="C15:F15"/>
    <mergeCell ref="C16:D16"/>
    <mergeCell ref="E16:F16"/>
    <mergeCell ref="C17:D17"/>
    <mergeCell ref="E17:F17"/>
    <mergeCell ref="E18:F18"/>
    <mergeCell ref="C18:D18"/>
    <mergeCell ref="C19:D19"/>
    <mergeCell ref="C20:D20"/>
    <mergeCell ref="C21:D21"/>
    <mergeCell ref="C22:D22"/>
    <mergeCell ref="C23:D23"/>
    <mergeCell ref="C24:D24"/>
    <mergeCell ref="E19:F19"/>
    <mergeCell ref="E20:F20"/>
    <mergeCell ref="E21:F21"/>
    <mergeCell ref="E22:F22"/>
    <mergeCell ref="E23:F23"/>
    <mergeCell ref="E24:F24"/>
    <mergeCell ref="E25:F25"/>
    <mergeCell ref="C34:D34"/>
    <mergeCell ref="E34:F34"/>
    <mergeCell ref="C35:D35"/>
    <mergeCell ref="E35:F35"/>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6.75"/>
    <col customWidth="1" min="5" max="5" width="7.63"/>
    <col customWidth="1" min="6" max="12" width="3.88"/>
    <col customWidth="1" min="13" max="13" width="7.63"/>
    <col customWidth="1" min="14" max="20" width="3.88"/>
    <col customWidth="1" min="21" max="21" width="7.63"/>
    <col customWidth="1" min="22" max="28" width="3.88"/>
    <col customWidth="1" min="29" max="29" width="7.63"/>
    <col customWidth="1" min="30" max="36" width="3.88"/>
    <col customWidth="1" min="37" max="37" width="14.88"/>
    <col customWidth="1" min="38" max="38" width="12.75"/>
  </cols>
  <sheetData>
    <row r="1" ht="36.0" customHeight="1">
      <c r="A1" s="3"/>
      <c r="B1" s="1"/>
      <c r="C1" s="1"/>
      <c r="D1" s="1"/>
      <c r="E1" s="1"/>
      <c r="F1" s="2" t="s">
        <v>0</v>
      </c>
    </row>
    <row r="2" ht="67.5" customHeight="1">
      <c r="A2" s="1"/>
      <c r="B2" s="1"/>
      <c r="C2" s="20"/>
      <c r="E2" s="1"/>
    </row>
    <row r="3" ht="18.75" customHeight="1">
      <c r="A3" s="4"/>
      <c r="B3" s="4"/>
      <c r="E3" s="20"/>
      <c r="F3" s="4"/>
      <c r="G3" s="4"/>
      <c r="H3" s="4"/>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row>
    <row r="4" ht="105.0" customHeight="1">
      <c r="A4" s="4"/>
      <c r="B4" s="4"/>
      <c r="E4" s="20"/>
      <c r="F4" s="4"/>
      <c r="G4" s="4"/>
      <c r="H4" s="4"/>
      <c r="I4" s="20"/>
      <c r="J4" s="20"/>
      <c r="K4" s="20"/>
      <c r="L4" s="20"/>
      <c r="M4" s="20"/>
      <c r="N4" s="10"/>
      <c r="O4" s="10"/>
      <c r="P4" s="10"/>
      <c r="Q4" s="10"/>
      <c r="R4" s="10"/>
      <c r="S4" s="10"/>
      <c r="T4" s="20"/>
      <c r="U4" s="22" t="str">
        <f>TEXT('S E T U P'!E5,"# # # #")</f>
        <v>2 0 2 4</v>
      </c>
      <c r="AK4" s="20"/>
      <c r="AL4" s="20"/>
    </row>
    <row r="5" ht="22.5" customHeight="1">
      <c r="A5" s="4"/>
      <c r="B5" s="4"/>
      <c r="C5" s="4"/>
      <c r="D5" s="4"/>
      <c r="E5" s="5"/>
      <c r="F5" s="20"/>
      <c r="G5" s="20"/>
      <c r="H5" s="20"/>
      <c r="I5" s="20"/>
      <c r="J5" s="20"/>
      <c r="K5" s="20"/>
      <c r="L5" s="20"/>
      <c r="M5" s="20"/>
      <c r="N5" s="23"/>
      <c r="O5" s="23"/>
      <c r="P5" s="23"/>
      <c r="Q5" s="23"/>
      <c r="R5" s="23"/>
      <c r="S5" s="23"/>
      <c r="T5" s="24"/>
      <c r="U5" s="24"/>
      <c r="V5" s="24"/>
      <c r="W5" s="24"/>
      <c r="X5" s="24"/>
      <c r="Y5" s="24"/>
      <c r="Z5" s="24"/>
      <c r="AA5" s="24"/>
      <c r="AB5" s="24"/>
      <c r="AC5" s="20"/>
      <c r="AD5" s="20"/>
      <c r="AE5" s="20"/>
      <c r="AF5" s="20"/>
      <c r="AG5" s="20"/>
      <c r="AH5" s="20"/>
      <c r="AI5" s="20"/>
      <c r="AJ5" s="20"/>
      <c r="AK5" s="20"/>
      <c r="AL5" s="20"/>
    </row>
    <row r="6" ht="22.5" customHeight="1">
      <c r="A6" s="4"/>
      <c r="B6" s="4"/>
      <c r="C6" s="4"/>
      <c r="D6" s="4"/>
      <c r="E6" s="5"/>
      <c r="F6" s="23"/>
      <c r="G6" s="23"/>
      <c r="H6" s="23"/>
      <c r="I6" s="23"/>
      <c r="J6" s="23"/>
      <c r="K6" s="23"/>
      <c r="L6" s="23"/>
      <c r="M6" s="23"/>
      <c r="N6" s="23"/>
      <c r="O6" s="23"/>
      <c r="P6" s="23"/>
      <c r="Q6" s="23"/>
      <c r="R6" s="23"/>
      <c r="S6" s="23"/>
      <c r="T6" s="23"/>
      <c r="U6" s="23"/>
      <c r="V6" s="24"/>
      <c r="W6" s="24"/>
      <c r="X6" s="24"/>
      <c r="Y6" s="24"/>
      <c r="Z6" s="24"/>
      <c r="AA6" s="24"/>
      <c r="AB6" s="24"/>
      <c r="AC6" s="24"/>
      <c r="AD6" s="24"/>
      <c r="AE6" s="24"/>
      <c r="AF6" s="24"/>
      <c r="AG6" s="24"/>
      <c r="AH6" s="24"/>
      <c r="AI6" s="24"/>
      <c r="AJ6" s="24"/>
      <c r="AK6" s="24"/>
      <c r="AL6" s="24"/>
    </row>
    <row r="7" ht="22.5" customHeight="1">
      <c r="A7" s="4"/>
      <c r="B7" s="4"/>
      <c r="C7" s="4"/>
      <c r="D7" s="4"/>
      <c r="E7" s="5"/>
      <c r="F7" s="23"/>
      <c r="G7" s="23"/>
      <c r="H7" s="23"/>
      <c r="I7" s="23"/>
      <c r="J7" s="23"/>
      <c r="K7" s="23"/>
      <c r="L7" s="23"/>
      <c r="M7" s="23"/>
      <c r="N7" s="23"/>
      <c r="O7" s="23"/>
      <c r="P7" s="23"/>
      <c r="Q7" s="23"/>
      <c r="R7" s="23"/>
      <c r="S7" s="23"/>
      <c r="T7" s="23"/>
      <c r="U7" s="23"/>
      <c r="V7" s="24"/>
      <c r="W7" s="24"/>
      <c r="X7" s="24"/>
      <c r="Y7" s="24"/>
      <c r="Z7" s="24"/>
      <c r="AA7" s="24"/>
      <c r="AB7" s="24"/>
      <c r="AC7" s="24"/>
      <c r="AD7" s="24"/>
      <c r="AE7" s="24"/>
      <c r="AF7" s="24"/>
      <c r="AG7" s="24"/>
      <c r="AH7" s="24"/>
      <c r="AI7" s="24"/>
      <c r="AJ7" s="24"/>
      <c r="AK7" s="24"/>
      <c r="AL7" s="24"/>
    </row>
    <row r="8" ht="22.5" hidden="1" customHeight="1">
      <c r="A8" s="25"/>
      <c r="B8" s="25"/>
      <c r="C8" s="26" t="s">
        <v>1</v>
      </c>
      <c r="E8" s="5"/>
      <c r="F8" s="27">
        <f>DATE('S E T U P'!$E$5,1,1)</f>
        <v>45292</v>
      </c>
      <c r="M8" s="28"/>
      <c r="N8" s="27">
        <f>DATE('S E T U P'!$E$5,2,1)</f>
        <v>45323</v>
      </c>
      <c r="U8" s="28"/>
      <c r="V8" s="27">
        <f>DATE('S E T U P'!$E$5,3,1)</f>
        <v>45352</v>
      </c>
      <c r="AC8" s="29"/>
      <c r="AD8" s="27">
        <f>DATE('S E T U P'!$E$5,4,1)</f>
        <v>45383</v>
      </c>
      <c r="AK8" s="24"/>
      <c r="AL8" s="24"/>
    </row>
    <row r="9" ht="22.5" customHeight="1">
      <c r="A9" s="25"/>
      <c r="B9" s="25"/>
      <c r="F9" s="30" t="s">
        <v>2</v>
      </c>
      <c r="G9" s="31"/>
      <c r="H9" s="31"/>
      <c r="I9" s="31"/>
      <c r="J9" s="31"/>
      <c r="K9" s="31"/>
      <c r="L9" s="32"/>
      <c r="N9" s="30" t="s">
        <v>3</v>
      </c>
      <c r="O9" s="31"/>
      <c r="P9" s="31"/>
      <c r="Q9" s="31"/>
      <c r="R9" s="31"/>
      <c r="S9" s="31"/>
      <c r="T9" s="32"/>
      <c r="V9" s="30" t="s">
        <v>4</v>
      </c>
      <c r="W9" s="31"/>
      <c r="X9" s="31"/>
      <c r="Y9" s="31"/>
      <c r="Z9" s="31"/>
      <c r="AA9" s="31"/>
      <c r="AB9" s="32"/>
      <c r="AD9" s="30" t="s">
        <v>5</v>
      </c>
      <c r="AE9" s="31"/>
      <c r="AF9" s="31"/>
      <c r="AG9" s="31"/>
      <c r="AH9" s="31"/>
      <c r="AI9" s="31"/>
      <c r="AJ9" s="32"/>
      <c r="AK9" s="24"/>
      <c r="AL9" s="24"/>
    </row>
    <row r="10" ht="22.5" customHeight="1">
      <c r="A10" s="25"/>
      <c r="B10" s="25"/>
      <c r="C10" s="33"/>
      <c r="D10" s="34"/>
      <c r="E10" s="5"/>
      <c r="F10" s="35" t="str">
        <f t="shared" ref="F10:L10" si="1">LEFT(TEXT(F11, "ddd"),1)</f>
        <v>M</v>
      </c>
      <c r="G10" s="36" t="str">
        <f t="shared" si="1"/>
        <v>T</v>
      </c>
      <c r="H10" s="36" t="str">
        <f t="shared" si="1"/>
        <v>W</v>
      </c>
      <c r="I10" s="36" t="str">
        <f t="shared" si="1"/>
        <v>T</v>
      </c>
      <c r="J10" s="36" t="str">
        <f t="shared" si="1"/>
        <v>F</v>
      </c>
      <c r="K10" s="36" t="str">
        <f t="shared" si="1"/>
        <v>S</v>
      </c>
      <c r="L10" s="37" t="str">
        <f t="shared" si="1"/>
        <v>S</v>
      </c>
      <c r="M10" s="38"/>
      <c r="N10" s="35" t="str">
        <f t="shared" ref="N10:T10" si="2">LEFT(TEXT(N11, "ddd"),1)</f>
        <v>M</v>
      </c>
      <c r="O10" s="36" t="str">
        <f t="shared" si="2"/>
        <v>T</v>
      </c>
      <c r="P10" s="36" t="str">
        <f t="shared" si="2"/>
        <v>W</v>
      </c>
      <c r="Q10" s="36" t="str">
        <f t="shared" si="2"/>
        <v>T</v>
      </c>
      <c r="R10" s="36" t="str">
        <f t="shared" si="2"/>
        <v>F</v>
      </c>
      <c r="S10" s="36" t="str">
        <f t="shared" si="2"/>
        <v>S</v>
      </c>
      <c r="T10" s="37" t="str">
        <f t="shared" si="2"/>
        <v>S</v>
      </c>
      <c r="U10" s="38"/>
      <c r="V10" s="35" t="str">
        <f t="shared" ref="V10:AB10" si="3">LEFT(TEXT(V11, "ddd"),1)</f>
        <v>M</v>
      </c>
      <c r="W10" s="36" t="str">
        <f t="shared" si="3"/>
        <v>T</v>
      </c>
      <c r="X10" s="36" t="str">
        <f t="shared" si="3"/>
        <v>W</v>
      </c>
      <c r="Y10" s="36" t="str">
        <f t="shared" si="3"/>
        <v>T</v>
      </c>
      <c r="Z10" s="36" t="str">
        <f t="shared" si="3"/>
        <v>F</v>
      </c>
      <c r="AA10" s="36" t="str">
        <f t="shared" si="3"/>
        <v>S</v>
      </c>
      <c r="AB10" s="37" t="str">
        <f t="shared" si="3"/>
        <v>S</v>
      </c>
      <c r="AC10" s="29"/>
      <c r="AD10" s="35" t="str">
        <f t="shared" ref="AD10:AJ10" si="4">LEFT(TEXT(AD11, "ddd"),1)</f>
        <v>M</v>
      </c>
      <c r="AE10" s="36" t="str">
        <f t="shared" si="4"/>
        <v>T</v>
      </c>
      <c r="AF10" s="36" t="str">
        <f t="shared" si="4"/>
        <v>W</v>
      </c>
      <c r="AG10" s="36" t="str">
        <f t="shared" si="4"/>
        <v>T</v>
      </c>
      <c r="AH10" s="36" t="str">
        <f t="shared" si="4"/>
        <v>F</v>
      </c>
      <c r="AI10" s="36" t="str">
        <f t="shared" si="4"/>
        <v>S</v>
      </c>
      <c r="AJ10" s="37" t="str">
        <f t="shared" si="4"/>
        <v>S</v>
      </c>
      <c r="AK10" s="24"/>
      <c r="AL10" s="24"/>
    </row>
    <row r="11" ht="22.5" customHeight="1">
      <c r="A11" s="25"/>
      <c r="B11" s="25"/>
      <c r="C11" s="33"/>
      <c r="D11" s="34"/>
      <c r="E11" s="5"/>
      <c r="F11" s="39">
        <f>IF('S E T U P'!$E$6 = "Sunday", date('S E T U P'!$E$5,1,1)-WEEKDAY(date('S E T U P'!$E$5,1,1))+1, date('S E T U P'!$E$5,1,1)-WEEKDAY(date('S E T U P'!$E$5,1,1),2)+1)</f>
        <v>45292</v>
      </c>
      <c r="G11" s="40">
        <f t="shared" ref="G11:L11" si="5">F11+1</f>
        <v>45293</v>
      </c>
      <c r="H11" s="40">
        <f t="shared" si="5"/>
        <v>45294</v>
      </c>
      <c r="I11" s="40">
        <f t="shared" si="5"/>
        <v>45295</v>
      </c>
      <c r="J11" s="40">
        <f t="shared" si="5"/>
        <v>45296</v>
      </c>
      <c r="K11" s="40">
        <f t="shared" si="5"/>
        <v>45297</v>
      </c>
      <c r="L11" s="41">
        <f t="shared" si="5"/>
        <v>45298</v>
      </c>
      <c r="M11" s="38"/>
      <c r="N11" s="39">
        <f>IF('S E T U P'!$E$6 = "Sunday", date('S E T U P'!$E$5,2,1)-WEEKDAY(date('S E T U P'!$E$5,2,1))+1, date('S E T U P'!$E$5,2,1)-WEEKDAY(date('S E T U P'!$E$5,2,1),2)+1)</f>
        <v>45320</v>
      </c>
      <c r="O11" s="40">
        <f t="shared" ref="O11:T11" si="6">N11+1</f>
        <v>45321</v>
      </c>
      <c r="P11" s="40">
        <f t="shared" si="6"/>
        <v>45322</v>
      </c>
      <c r="Q11" s="40">
        <f t="shared" si="6"/>
        <v>45323</v>
      </c>
      <c r="R11" s="40">
        <f t="shared" si="6"/>
        <v>45324</v>
      </c>
      <c r="S11" s="40">
        <f t="shared" si="6"/>
        <v>45325</v>
      </c>
      <c r="T11" s="41">
        <f t="shared" si="6"/>
        <v>45326</v>
      </c>
      <c r="U11" s="38"/>
      <c r="V11" s="39">
        <f>IF('S E T U P'!$E$6 = "Sunday", date('S E T U P'!$E$5,3,1)-WEEKDAY(date('S E T U P'!$E$5,3,1))+1, date('S E T U P'!$E$5,3,1)-WEEKDAY(date('S E T U P'!$E$5,3,1),2)+1)</f>
        <v>45348</v>
      </c>
      <c r="W11" s="40">
        <f t="shared" ref="W11:AB11" si="7">V11+1</f>
        <v>45349</v>
      </c>
      <c r="X11" s="40">
        <f t="shared" si="7"/>
        <v>45350</v>
      </c>
      <c r="Y11" s="40">
        <f t="shared" si="7"/>
        <v>45351</v>
      </c>
      <c r="Z11" s="40">
        <f t="shared" si="7"/>
        <v>45352</v>
      </c>
      <c r="AA11" s="40">
        <f t="shared" si="7"/>
        <v>45353</v>
      </c>
      <c r="AB11" s="41">
        <f t="shared" si="7"/>
        <v>45354</v>
      </c>
      <c r="AC11" s="29"/>
      <c r="AD11" s="39">
        <f>IF('S E T U P'!$E$6 = "Sunday", date('S E T U P'!$E$5,4,1)-WEEKDAY(date('S E T U P'!$E$5,4,1))+1, date('S E T U P'!$E$5,4,1)-WEEKDAY(date('S E T U P'!$E$5,4,1),2)+1)</f>
        <v>45383</v>
      </c>
      <c r="AE11" s="40">
        <f t="shared" ref="AE11:AJ11" si="8">AD11+1</f>
        <v>45384</v>
      </c>
      <c r="AF11" s="40">
        <f t="shared" si="8"/>
        <v>45385</v>
      </c>
      <c r="AG11" s="40">
        <f t="shared" si="8"/>
        <v>45386</v>
      </c>
      <c r="AH11" s="40">
        <f t="shared" si="8"/>
        <v>45387</v>
      </c>
      <c r="AI11" s="40">
        <f t="shared" si="8"/>
        <v>45388</v>
      </c>
      <c r="AJ11" s="41">
        <f t="shared" si="8"/>
        <v>45389</v>
      </c>
      <c r="AK11" s="24"/>
      <c r="AL11" s="24"/>
    </row>
    <row r="12" ht="22.5" customHeight="1">
      <c r="A12" s="25"/>
      <c r="B12" s="25"/>
      <c r="C12" s="33"/>
      <c r="D12" s="34"/>
      <c r="E12" s="5"/>
      <c r="F12" s="39">
        <f t="shared" ref="F12:F16" si="13">L11+1</f>
        <v>45299</v>
      </c>
      <c r="G12" s="40">
        <f t="shared" ref="G12:L12" si="9">F12+1</f>
        <v>45300</v>
      </c>
      <c r="H12" s="40">
        <f t="shared" si="9"/>
        <v>45301</v>
      </c>
      <c r="I12" s="40">
        <f t="shared" si="9"/>
        <v>45302</v>
      </c>
      <c r="J12" s="40">
        <f t="shared" si="9"/>
        <v>45303</v>
      </c>
      <c r="K12" s="40">
        <f t="shared" si="9"/>
        <v>45304</v>
      </c>
      <c r="L12" s="41">
        <f t="shared" si="9"/>
        <v>45305</v>
      </c>
      <c r="M12" s="38"/>
      <c r="N12" s="39">
        <f t="shared" ref="N12:N16" si="15">T11+1</f>
        <v>45327</v>
      </c>
      <c r="O12" s="40">
        <f t="shared" ref="O12:T12" si="10">N12+1</f>
        <v>45328</v>
      </c>
      <c r="P12" s="40">
        <f t="shared" si="10"/>
        <v>45329</v>
      </c>
      <c r="Q12" s="40">
        <f t="shared" si="10"/>
        <v>45330</v>
      </c>
      <c r="R12" s="40">
        <f t="shared" si="10"/>
        <v>45331</v>
      </c>
      <c r="S12" s="40">
        <f t="shared" si="10"/>
        <v>45332</v>
      </c>
      <c r="T12" s="41">
        <f t="shared" si="10"/>
        <v>45333</v>
      </c>
      <c r="U12" s="38"/>
      <c r="V12" s="39">
        <f t="shared" ref="V12:V16" si="17">AB11+1</f>
        <v>45355</v>
      </c>
      <c r="W12" s="40">
        <f t="shared" ref="W12:AB12" si="11">V12+1</f>
        <v>45356</v>
      </c>
      <c r="X12" s="40">
        <f t="shared" si="11"/>
        <v>45357</v>
      </c>
      <c r="Y12" s="40">
        <f t="shared" si="11"/>
        <v>45358</v>
      </c>
      <c r="Z12" s="40">
        <f t="shared" si="11"/>
        <v>45359</v>
      </c>
      <c r="AA12" s="40">
        <f t="shared" si="11"/>
        <v>45360</v>
      </c>
      <c r="AB12" s="41">
        <f t="shared" si="11"/>
        <v>45361</v>
      </c>
      <c r="AC12" s="29"/>
      <c r="AD12" s="39">
        <f t="shared" ref="AD12:AD16" si="19">AJ11+1</f>
        <v>45390</v>
      </c>
      <c r="AE12" s="40">
        <f t="shared" ref="AE12:AJ12" si="12">AD12+1</f>
        <v>45391</v>
      </c>
      <c r="AF12" s="40">
        <f t="shared" si="12"/>
        <v>45392</v>
      </c>
      <c r="AG12" s="40">
        <f t="shared" si="12"/>
        <v>45393</v>
      </c>
      <c r="AH12" s="40">
        <f t="shared" si="12"/>
        <v>45394</v>
      </c>
      <c r="AI12" s="40">
        <f t="shared" si="12"/>
        <v>45395</v>
      </c>
      <c r="AJ12" s="41">
        <f t="shared" si="12"/>
        <v>45396</v>
      </c>
      <c r="AK12" s="24"/>
      <c r="AL12" s="24"/>
    </row>
    <row r="13" ht="22.5" customHeight="1">
      <c r="A13" s="25"/>
      <c r="B13" s="25"/>
      <c r="C13" s="33"/>
      <c r="D13" s="34"/>
      <c r="E13" s="5"/>
      <c r="F13" s="39">
        <f t="shared" si="13"/>
        <v>45306</v>
      </c>
      <c r="G13" s="40">
        <f t="shared" ref="G13:L13" si="14">F13+1</f>
        <v>45307</v>
      </c>
      <c r="H13" s="40">
        <f t="shared" si="14"/>
        <v>45308</v>
      </c>
      <c r="I13" s="40">
        <f t="shared" si="14"/>
        <v>45309</v>
      </c>
      <c r="J13" s="40">
        <f t="shared" si="14"/>
        <v>45310</v>
      </c>
      <c r="K13" s="40">
        <f t="shared" si="14"/>
        <v>45311</v>
      </c>
      <c r="L13" s="41">
        <f t="shared" si="14"/>
        <v>45312</v>
      </c>
      <c r="M13" s="38"/>
      <c r="N13" s="39">
        <f t="shared" si="15"/>
        <v>45334</v>
      </c>
      <c r="O13" s="40">
        <f t="shared" ref="O13:T13" si="16">N13+1</f>
        <v>45335</v>
      </c>
      <c r="P13" s="40">
        <f t="shared" si="16"/>
        <v>45336</v>
      </c>
      <c r="Q13" s="40">
        <f t="shared" si="16"/>
        <v>45337</v>
      </c>
      <c r="R13" s="40">
        <f t="shared" si="16"/>
        <v>45338</v>
      </c>
      <c r="S13" s="40">
        <f t="shared" si="16"/>
        <v>45339</v>
      </c>
      <c r="T13" s="41">
        <f t="shared" si="16"/>
        <v>45340</v>
      </c>
      <c r="U13" s="38"/>
      <c r="V13" s="39">
        <f t="shared" si="17"/>
        <v>45362</v>
      </c>
      <c r="W13" s="40">
        <f t="shared" ref="W13:AB13" si="18">V13+1</f>
        <v>45363</v>
      </c>
      <c r="X13" s="40">
        <f t="shared" si="18"/>
        <v>45364</v>
      </c>
      <c r="Y13" s="40">
        <f t="shared" si="18"/>
        <v>45365</v>
      </c>
      <c r="Z13" s="40">
        <f t="shared" si="18"/>
        <v>45366</v>
      </c>
      <c r="AA13" s="40">
        <f t="shared" si="18"/>
        <v>45367</v>
      </c>
      <c r="AB13" s="41">
        <f t="shared" si="18"/>
        <v>45368</v>
      </c>
      <c r="AC13" s="29"/>
      <c r="AD13" s="39">
        <f t="shared" si="19"/>
        <v>45397</v>
      </c>
      <c r="AE13" s="40">
        <f t="shared" ref="AE13:AJ13" si="20">AD13+1</f>
        <v>45398</v>
      </c>
      <c r="AF13" s="40">
        <f t="shared" si="20"/>
        <v>45399</v>
      </c>
      <c r="AG13" s="40">
        <f t="shared" si="20"/>
        <v>45400</v>
      </c>
      <c r="AH13" s="40">
        <f t="shared" si="20"/>
        <v>45401</v>
      </c>
      <c r="AI13" s="40">
        <f t="shared" si="20"/>
        <v>45402</v>
      </c>
      <c r="AJ13" s="41">
        <f t="shared" si="20"/>
        <v>45403</v>
      </c>
      <c r="AK13" s="24"/>
      <c r="AL13" s="24"/>
    </row>
    <row r="14" ht="22.5" customHeight="1">
      <c r="A14" s="25"/>
      <c r="B14" s="25"/>
      <c r="C14" s="33"/>
      <c r="D14" s="34"/>
      <c r="E14" s="5"/>
      <c r="F14" s="39">
        <f t="shared" si="13"/>
        <v>45313</v>
      </c>
      <c r="G14" s="40">
        <f t="shared" ref="G14:L14" si="21">F14+1</f>
        <v>45314</v>
      </c>
      <c r="H14" s="40">
        <f t="shared" si="21"/>
        <v>45315</v>
      </c>
      <c r="I14" s="40">
        <f t="shared" si="21"/>
        <v>45316</v>
      </c>
      <c r="J14" s="40">
        <f t="shared" si="21"/>
        <v>45317</v>
      </c>
      <c r="K14" s="40">
        <f t="shared" si="21"/>
        <v>45318</v>
      </c>
      <c r="L14" s="41">
        <f t="shared" si="21"/>
        <v>45319</v>
      </c>
      <c r="M14" s="38"/>
      <c r="N14" s="39">
        <f t="shared" si="15"/>
        <v>45341</v>
      </c>
      <c r="O14" s="40">
        <f t="shared" ref="O14:T14" si="22">N14+1</f>
        <v>45342</v>
      </c>
      <c r="P14" s="40">
        <f t="shared" si="22"/>
        <v>45343</v>
      </c>
      <c r="Q14" s="40">
        <f t="shared" si="22"/>
        <v>45344</v>
      </c>
      <c r="R14" s="40">
        <f t="shared" si="22"/>
        <v>45345</v>
      </c>
      <c r="S14" s="40">
        <f t="shared" si="22"/>
        <v>45346</v>
      </c>
      <c r="T14" s="41">
        <f t="shared" si="22"/>
        <v>45347</v>
      </c>
      <c r="U14" s="38"/>
      <c r="V14" s="39">
        <f t="shared" si="17"/>
        <v>45369</v>
      </c>
      <c r="W14" s="40">
        <f t="shared" ref="W14:AB14" si="23">V14+1</f>
        <v>45370</v>
      </c>
      <c r="X14" s="40">
        <f t="shared" si="23"/>
        <v>45371</v>
      </c>
      <c r="Y14" s="40">
        <f t="shared" si="23"/>
        <v>45372</v>
      </c>
      <c r="Z14" s="40">
        <f t="shared" si="23"/>
        <v>45373</v>
      </c>
      <c r="AA14" s="40">
        <f t="shared" si="23"/>
        <v>45374</v>
      </c>
      <c r="AB14" s="41">
        <f t="shared" si="23"/>
        <v>45375</v>
      </c>
      <c r="AC14" s="29"/>
      <c r="AD14" s="39">
        <f t="shared" si="19"/>
        <v>45404</v>
      </c>
      <c r="AE14" s="40">
        <f t="shared" ref="AE14:AJ14" si="24">AD14+1</f>
        <v>45405</v>
      </c>
      <c r="AF14" s="40">
        <f t="shared" si="24"/>
        <v>45406</v>
      </c>
      <c r="AG14" s="40">
        <f t="shared" si="24"/>
        <v>45407</v>
      </c>
      <c r="AH14" s="40">
        <f t="shared" si="24"/>
        <v>45408</v>
      </c>
      <c r="AI14" s="40">
        <f t="shared" si="24"/>
        <v>45409</v>
      </c>
      <c r="AJ14" s="41">
        <f t="shared" si="24"/>
        <v>45410</v>
      </c>
      <c r="AK14" s="24"/>
      <c r="AL14" s="24"/>
    </row>
    <row r="15" ht="22.5" customHeight="1">
      <c r="A15" s="25"/>
      <c r="B15" s="25"/>
      <c r="C15" s="33"/>
      <c r="D15" s="34"/>
      <c r="E15" s="5"/>
      <c r="F15" s="39">
        <f t="shared" si="13"/>
        <v>45320</v>
      </c>
      <c r="G15" s="40">
        <f t="shared" ref="G15:L15" si="25">F15+1</f>
        <v>45321</v>
      </c>
      <c r="H15" s="40">
        <f t="shared" si="25"/>
        <v>45322</v>
      </c>
      <c r="I15" s="40">
        <f t="shared" si="25"/>
        <v>45323</v>
      </c>
      <c r="J15" s="40">
        <f t="shared" si="25"/>
        <v>45324</v>
      </c>
      <c r="K15" s="40">
        <f t="shared" si="25"/>
        <v>45325</v>
      </c>
      <c r="L15" s="41">
        <f t="shared" si="25"/>
        <v>45326</v>
      </c>
      <c r="M15" s="38"/>
      <c r="N15" s="39">
        <f t="shared" si="15"/>
        <v>45348</v>
      </c>
      <c r="O15" s="40">
        <f t="shared" ref="O15:T15" si="26">N15+1</f>
        <v>45349</v>
      </c>
      <c r="P15" s="40">
        <f t="shared" si="26"/>
        <v>45350</v>
      </c>
      <c r="Q15" s="40">
        <f t="shared" si="26"/>
        <v>45351</v>
      </c>
      <c r="R15" s="40">
        <f t="shared" si="26"/>
        <v>45352</v>
      </c>
      <c r="S15" s="40">
        <f t="shared" si="26"/>
        <v>45353</v>
      </c>
      <c r="T15" s="41">
        <f t="shared" si="26"/>
        <v>45354</v>
      </c>
      <c r="U15" s="38"/>
      <c r="V15" s="39">
        <f t="shared" si="17"/>
        <v>45376</v>
      </c>
      <c r="W15" s="40">
        <f t="shared" ref="W15:AB15" si="27">V15+1</f>
        <v>45377</v>
      </c>
      <c r="X15" s="40">
        <f t="shared" si="27"/>
        <v>45378</v>
      </c>
      <c r="Y15" s="40">
        <f t="shared" si="27"/>
        <v>45379</v>
      </c>
      <c r="Z15" s="40">
        <f t="shared" si="27"/>
        <v>45380</v>
      </c>
      <c r="AA15" s="40">
        <f t="shared" si="27"/>
        <v>45381</v>
      </c>
      <c r="AB15" s="41">
        <f t="shared" si="27"/>
        <v>45382</v>
      </c>
      <c r="AC15" s="29"/>
      <c r="AD15" s="39">
        <f t="shared" si="19"/>
        <v>45411</v>
      </c>
      <c r="AE15" s="40">
        <f t="shared" ref="AE15:AJ15" si="28">AD15+1</f>
        <v>45412</v>
      </c>
      <c r="AF15" s="40">
        <f t="shared" si="28"/>
        <v>45413</v>
      </c>
      <c r="AG15" s="40">
        <f t="shared" si="28"/>
        <v>45414</v>
      </c>
      <c r="AH15" s="40">
        <f t="shared" si="28"/>
        <v>45415</v>
      </c>
      <c r="AI15" s="40">
        <f t="shared" si="28"/>
        <v>45416</v>
      </c>
      <c r="AJ15" s="41">
        <f t="shared" si="28"/>
        <v>45417</v>
      </c>
      <c r="AK15" s="24"/>
      <c r="AL15" s="24"/>
    </row>
    <row r="16" ht="22.5" customHeight="1">
      <c r="A16" s="25"/>
      <c r="B16" s="25"/>
      <c r="C16" s="33"/>
      <c r="D16" s="34"/>
      <c r="E16" s="5"/>
      <c r="F16" s="42">
        <f t="shared" si="13"/>
        <v>45327</v>
      </c>
      <c r="G16" s="43">
        <f t="shared" ref="G16:L16" si="29">F16+1</f>
        <v>45328</v>
      </c>
      <c r="H16" s="43">
        <f t="shared" si="29"/>
        <v>45329</v>
      </c>
      <c r="I16" s="43">
        <f t="shared" si="29"/>
        <v>45330</v>
      </c>
      <c r="J16" s="43">
        <f t="shared" si="29"/>
        <v>45331</v>
      </c>
      <c r="K16" s="43">
        <f t="shared" si="29"/>
        <v>45332</v>
      </c>
      <c r="L16" s="44">
        <f t="shared" si="29"/>
        <v>45333</v>
      </c>
      <c r="M16" s="38"/>
      <c r="N16" s="42">
        <f t="shared" si="15"/>
        <v>45355</v>
      </c>
      <c r="O16" s="43">
        <f t="shared" ref="O16:T16" si="30">N16+1</f>
        <v>45356</v>
      </c>
      <c r="P16" s="43">
        <f t="shared" si="30"/>
        <v>45357</v>
      </c>
      <c r="Q16" s="43">
        <f t="shared" si="30"/>
        <v>45358</v>
      </c>
      <c r="R16" s="43">
        <f t="shared" si="30"/>
        <v>45359</v>
      </c>
      <c r="S16" s="43">
        <f t="shared" si="30"/>
        <v>45360</v>
      </c>
      <c r="T16" s="44">
        <f t="shared" si="30"/>
        <v>45361</v>
      </c>
      <c r="U16" s="38"/>
      <c r="V16" s="42">
        <f t="shared" si="17"/>
        <v>45383</v>
      </c>
      <c r="W16" s="43">
        <f t="shared" ref="W16:AB16" si="31">V16+1</f>
        <v>45384</v>
      </c>
      <c r="X16" s="43">
        <f t="shared" si="31"/>
        <v>45385</v>
      </c>
      <c r="Y16" s="43">
        <f t="shared" si="31"/>
        <v>45386</v>
      </c>
      <c r="Z16" s="43">
        <f t="shared" si="31"/>
        <v>45387</v>
      </c>
      <c r="AA16" s="43">
        <f t="shared" si="31"/>
        <v>45388</v>
      </c>
      <c r="AB16" s="44">
        <f t="shared" si="31"/>
        <v>45389</v>
      </c>
      <c r="AC16" s="29"/>
      <c r="AD16" s="42">
        <f t="shared" si="19"/>
        <v>45418</v>
      </c>
      <c r="AE16" s="43">
        <f t="shared" ref="AE16:AJ16" si="32">AD16+1</f>
        <v>45419</v>
      </c>
      <c r="AF16" s="43">
        <f t="shared" si="32"/>
        <v>45420</v>
      </c>
      <c r="AG16" s="43">
        <f t="shared" si="32"/>
        <v>45421</v>
      </c>
      <c r="AH16" s="43">
        <f t="shared" si="32"/>
        <v>45422</v>
      </c>
      <c r="AI16" s="43">
        <f t="shared" si="32"/>
        <v>45423</v>
      </c>
      <c r="AJ16" s="44">
        <f t="shared" si="32"/>
        <v>45424</v>
      </c>
      <c r="AK16" s="24"/>
      <c r="AL16" s="24"/>
    </row>
    <row r="17" ht="22.5" customHeight="1">
      <c r="A17" s="25"/>
      <c r="B17" s="25"/>
      <c r="C17" s="33"/>
      <c r="D17" s="34"/>
      <c r="E17" s="5"/>
      <c r="F17" s="38"/>
      <c r="G17" s="38"/>
      <c r="H17" s="38"/>
      <c r="I17" s="38"/>
      <c r="J17" s="38"/>
      <c r="K17" s="38"/>
      <c r="L17" s="38"/>
      <c r="M17" s="38"/>
      <c r="N17" s="38"/>
      <c r="O17" s="38"/>
      <c r="P17" s="38"/>
      <c r="Q17" s="38"/>
      <c r="R17" s="38"/>
      <c r="S17" s="38"/>
      <c r="T17" s="38"/>
      <c r="U17" s="38"/>
      <c r="V17" s="29"/>
      <c r="W17" s="29"/>
      <c r="X17" s="29"/>
      <c r="Y17" s="29"/>
      <c r="Z17" s="29"/>
      <c r="AA17" s="29"/>
      <c r="AB17" s="29"/>
      <c r="AC17" s="29"/>
      <c r="AD17" s="29"/>
      <c r="AE17" s="29"/>
      <c r="AF17" s="29"/>
      <c r="AG17" s="29"/>
      <c r="AH17" s="29"/>
      <c r="AI17" s="29"/>
      <c r="AJ17" s="29"/>
      <c r="AK17" s="24"/>
      <c r="AL17" s="24"/>
    </row>
    <row r="18" ht="22.5" hidden="1" customHeight="1">
      <c r="A18" s="25"/>
      <c r="B18" s="25"/>
      <c r="C18" s="45"/>
      <c r="E18" s="5"/>
      <c r="F18" s="27">
        <f>DATE('S E T U P'!$E$5,5,1)</f>
        <v>45413</v>
      </c>
      <c r="M18" s="28"/>
      <c r="N18" s="27">
        <f>DATE('S E T U P'!$E$5,6,1)</f>
        <v>45444</v>
      </c>
      <c r="U18" s="28"/>
      <c r="V18" s="27">
        <f>DATE('S E T U P'!$E$5,7,1)</f>
        <v>45474</v>
      </c>
      <c r="AC18" s="28"/>
      <c r="AD18" s="27">
        <f>DATE('S E T U P'!$E$5,8,1)</f>
        <v>45505</v>
      </c>
      <c r="AK18" s="24"/>
      <c r="AL18" s="24"/>
    </row>
    <row r="19" ht="22.5" customHeight="1">
      <c r="A19" s="25"/>
      <c r="B19" s="25"/>
      <c r="C19" s="33"/>
      <c r="D19" s="34"/>
      <c r="F19" s="30" t="s">
        <v>6</v>
      </c>
      <c r="G19" s="31"/>
      <c r="H19" s="31"/>
      <c r="I19" s="31"/>
      <c r="J19" s="31"/>
      <c r="K19" s="31"/>
      <c r="L19" s="32"/>
      <c r="N19" s="30" t="s">
        <v>7</v>
      </c>
      <c r="O19" s="31"/>
      <c r="P19" s="31"/>
      <c r="Q19" s="31"/>
      <c r="R19" s="31"/>
      <c r="S19" s="31"/>
      <c r="T19" s="32"/>
      <c r="U19" s="28"/>
      <c r="V19" s="30" t="s">
        <v>8</v>
      </c>
      <c r="W19" s="31"/>
      <c r="X19" s="31"/>
      <c r="Y19" s="31"/>
      <c r="Z19" s="31"/>
      <c r="AA19" s="31"/>
      <c r="AB19" s="32"/>
      <c r="AD19" s="30" t="s">
        <v>9</v>
      </c>
      <c r="AE19" s="31"/>
      <c r="AF19" s="31"/>
      <c r="AG19" s="31"/>
      <c r="AH19" s="31"/>
      <c r="AI19" s="31"/>
      <c r="AJ19" s="32"/>
      <c r="AK19" s="24"/>
      <c r="AL19" s="24"/>
    </row>
    <row r="20" ht="22.5" customHeight="1">
      <c r="A20" s="25"/>
      <c r="B20" s="25"/>
      <c r="C20" s="33"/>
      <c r="D20" s="34"/>
      <c r="E20" s="5"/>
      <c r="F20" s="35" t="str">
        <f t="shared" ref="F20:L20" si="33">LEFT(TEXT(F21, "ddd"),1)</f>
        <v>M</v>
      </c>
      <c r="G20" s="36" t="str">
        <f t="shared" si="33"/>
        <v>T</v>
      </c>
      <c r="H20" s="36" t="str">
        <f t="shared" si="33"/>
        <v>W</v>
      </c>
      <c r="I20" s="36" t="str">
        <f t="shared" si="33"/>
        <v>T</v>
      </c>
      <c r="J20" s="36" t="str">
        <f t="shared" si="33"/>
        <v>F</v>
      </c>
      <c r="K20" s="36" t="str">
        <f t="shared" si="33"/>
        <v>S</v>
      </c>
      <c r="L20" s="37" t="str">
        <f t="shared" si="33"/>
        <v>S</v>
      </c>
      <c r="M20" s="38"/>
      <c r="N20" s="35" t="str">
        <f t="shared" ref="N20:T20" si="34">LEFT(TEXT(N21, "ddd"),1)</f>
        <v>M</v>
      </c>
      <c r="O20" s="36" t="str">
        <f t="shared" si="34"/>
        <v>T</v>
      </c>
      <c r="P20" s="36" t="str">
        <f t="shared" si="34"/>
        <v>W</v>
      </c>
      <c r="Q20" s="36" t="str">
        <f t="shared" si="34"/>
        <v>T</v>
      </c>
      <c r="R20" s="36" t="str">
        <f t="shared" si="34"/>
        <v>F</v>
      </c>
      <c r="S20" s="36" t="str">
        <f t="shared" si="34"/>
        <v>S</v>
      </c>
      <c r="T20" s="37" t="str">
        <f t="shared" si="34"/>
        <v>S</v>
      </c>
      <c r="U20" s="28"/>
      <c r="V20" s="35" t="str">
        <f t="shared" ref="V20:AB20" si="35">LEFT(TEXT(V21, "ddd"),1)</f>
        <v>M</v>
      </c>
      <c r="W20" s="36" t="str">
        <f t="shared" si="35"/>
        <v>T</v>
      </c>
      <c r="X20" s="36" t="str">
        <f t="shared" si="35"/>
        <v>W</v>
      </c>
      <c r="Y20" s="36" t="str">
        <f t="shared" si="35"/>
        <v>T</v>
      </c>
      <c r="Z20" s="36" t="str">
        <f t="shared" si="35"/>
        <v>F</v>
      </c>
      <c r="AA20" s="36" t="str">
        <f t="shared" si="35"/>
        <v>S</v>
      </c>
      <c r="AB20" s="37" t="str">
        <f t="shared" si="35"/>
        <v>S</v>
      </c>
      <c r="AC20" s="38"/>
      <c r="AD20" s="35" t="str">
        <f t="shared" ref="AD20:AJ20" si="36">LEFT(TEXT(AD21, "ddd"),1)</f>
        <v>M</v>
      </c>
      <c r="AE20" s="36" t="str">
        <f t="shared" si="36"/>
        <v>T</v>
      </c>
      <c r="AF20" s="36" t="str">
        <f t="shared" si="36"/>
        <v>W</v>
      </c>
      <c r="AG20" s="36" t="str">
        <f t="shared" si="36"/>
        <v>T</v>
      </c>
      <c r="AH20" s="36" t="str">
        <f t="shared" si="36"/>
        <v>F</v>
      </c>
      <c r="AI20" s="36" t="str">
        <f t="shared" si="36"/>
        <v>S</v>
      </c>
      <c r="AJ20" s="37" t="str">
        <f t="shared" si="36"/>
        <v>S</v>
      </c>
      <c r="AK20" s="24"/>
      <c r="AL20" s="24"/>
    </row>
    <row r="21" ht="22.5" customHeight="1">
      <c r="A21" s="25"/>
      <c r="B21" s="25"/>
      <c r="C21" s="33"/>
      <c r="D21" s="34"/>
      <c r="E21" s="5"/>
      <c r="F21" s="39">
        <f>IF('S E T U P'!$E$6 = "Sunday", date('S E T U P'!$E$5,5,1)-WEEKDAY(date('S E T U P'!$E$5,5,1))+1, date('S E T U P'!$E$5,5,1)-WEEKDAY(date('S E T U P'!$E$5,5,1),2)+1)</f>
        <v>45411</v>
      </c>
      <c r="G21" s="40">
        <f t="shared" ref="G21:L21" si="37">F21+1</f>
        <v>45412</v>
      </c>
      <c r="H21" s="40">
        <f t="shared" si="37"/>
        <v>45413</v>
      </c>
      <c r="I21" s="40">
        <f t="shared" si="37"/>
        <v>45414</v>
      </c>
      <c r="J21" s="40">
        <f t="shared" si="37"/>
        <v>45415</v>
      </c>
      <c r="K21" s="40">
        <f t="shared" si="37"/>
        <v>45416</v>
      </c>
      <c r="L21" s="41">
        <f t="shared" si="37"/>
        <v>45417</v>
      </c>
      <c r="M21" s="38"/>
      <c r="N21" s="39">
        <f>IF('S E T U P'!$E$6 = "Sunday", date('S E T U P'!$E$5,6,1)-WEEKDAY(date('S E T U P'!$E$5,6,1))+1, date('S E T U P'!$E$5,6,1)-WEEKDAY(date('S E T U P'!$E$5,6,1),2)+1)</f>
        <v>45439</v>
      </c>
      <c r="O21" s="40">
        <f t="shared" ref="O21:T21" si="38">N21+1</f>
        <v>45440</v>
      </c>
      <c r="P21" s="40">
        <f t="shared" si="38"/>
        <v>45441</v>
      </c>
      <c r="Q21" s="40">
        <f t="shared" si="38"/>
        <v>45442</v>
      </c>
      <c r="R21" s="40">
        <f t="shared" si="38"/>
        <v>45443</v>
      </c>
      <c r="S21" s="40">
        <f t="shared" si="38"/>
        <v>45444</v>
      </c>
      <c r="T21" s="41">
        <f t="shared" si="38"/>
        <v>45445</v>
      </c>
      <c r="U21" s="28"/>
      <c r="V21" s="39">
        <f>IF('S E T U P'!$E$6 = "Sunday", date('S E T U P'!$E$5,7,1)-WEEKDAY(date('S E T U P'!$E$5,7,1))+1, date('S E T U P'!$E$5,7,1)-WEEKDAY(date('S E T U P'!$E$5,7,1),2)+1)</f>
        <v>45474</v>
      </c>
      <c r="W21" s="40">
        <f t="shared" ref="W21:AB21" si="39">V21+1</f>
        <v>45475</v>
      </c>
      <c r="X21" s="40">
        <f t="shared" si="39"/>
        <v>45476</v>
      </c>
      <c r="Y21" s="40">
        <f t="shared" si="39"/>
        <v>45477</v>
      </c>
      <c r="Z21" s="40">
        <f t="shared" si="39"/>
        <v>45478</v>
      </c>
      <c r="AA21" s="40">
        <f t="shared" si="39"/>
        <v>45479</v>
      </c>
      <c r="AB21" s="41">
        <f t="shared" si="39"/>
        <v>45480</v>
      </c>
      <c r="AC21" s="38"/>
      <c r="AD21" s="39">
        <f>IF('S E T U P'!$E$6 = "Sunday", date('S E T U P'!$E$5,8,1)-WEEKDAY(date('S E T U P'!$E$5,8,1))+1, date('S E T U P'!$E$5,8,1)-WEEKDAY(date('S E T U P'!$E$5,8,1),2)+1)</f>
        <v>45502</v>
      </c>
      <c r="AE21" s="40">
        <f t="shared" ref="AE21:AJ21" si="40">AD21+1</f>
        <v>45503</v>
      </c>
      <c r="AF21" s="40">
        <f t="shared" si="40"/>
        <v>45504</v>
      </c>
      <c r="AG21" s="40">
        <f t="shared" si="40"/>
        <v>45505</v>
      </c>
      <c r="AH21" s="40">
        <f t="shared" si="40"/>
        <v>45506</v>
      </c>
      <c r="AI21" s="40">
        <f t="shared" si="40"/>
        <v>45507</v>
      </c>
      <c r="AJ21" s="41">
        <f t="shared" si="40"/>
        <v>45508</v>
      </c>
      <c r="AK21" s="24"/>
      <c r="AL21" s="24"/>
    </row>
    <row r="22" ht="22.5" customHeight="1">
      <c r="A22" s="25"/>
      <c r="B22" s="25"/>
      <c r="C22" s="33"/>
      <c r="D22" s="34"/>
      <c r="E22" s="5"/>
      <c r="F22" s="39">
        <f t="shared" ref="F22:F26" si="45">L21+1</f>
        <v>45418</v>
      </c>
      <c r="G22" s="40">
        <f t="shared" ref="G22:L22" si="41">F22+1</f>
        <v>45419</v>
      </c>
      <c r="H22" s="40">
        <f t="shared" si="41"/>
        <v>45420</v>
      </c>
      <c r="I22" s="40">
        <f t="shared" si="41"/>
        <v>45421</v>
      </c>
      <c r="J22" s="40">
        <f t="shared" si="41"/>
        <v>45422</v>
      </c>
      <c r="K22" s="40">
        <f t="shared" si="41"/>
        <v>45423</v>
      </c>
      <c r="L22" s="41">
        <f t="shared" si="41"/>
        <v>45424</v>
      </c>
      <c r="M22" s="38"/>
      <c r="N22" s="39">
        <f t="shared" ref="N22:N26" si="47">T21+1</f>
        <v>45446</v>
      </c>
      <c r="O22" s="40">
        <f t="shared" ref="O22:T22" si="42">N22+1</f>
        <v>45447</v>
      </c>
      <c r="P22" s="40">
        <f t="shared" si="42"/>
        <v>45448</v>
      </c>
      <c r="Q22" s="40">
        <f t="shared" si="42"/>
        <v>45449</v>
      </c>
      <c r="R22" s="40">
        <f t="shared" si="42"/>
        <v>45450</v>
      </c>
      <c r="S22" s="40">
        <f t="shared" si="42"/>
        <v>45451</v>
      </c>
      <c r="T22" s="41">
        <f t="shared" si="42"/>
        <v>45452</v>
      </c>
      <c r="U22" s="28"/>
      <c r="V22" s="39">
        <f t="shared" ref="V22:V26" si="49">AB21+1</f>
        <v>45481</v>
      </c>
      <c r="W22" s="40">
        <f t="shared" ref="W22:AB22" si="43">V22+1</f>
        <v>45482</v>
      </c>
      <c r="X22" s="40">
        <f t="shared" si="43"/>
        <v>45483</v>
      </c>
      <c r="Y22" s="40">
        <f t="shared" si="43"/>
        <v>45484</v>
      </c>
      <c r="Z22" s="40">
        <f t="shared" si="43"/>
        <v>45485</v>
      </c>
      <c r="AA22" s="40">
        <f t="shared" si="43"/>
        <v>45486</v>
      </c>
      <c r="AB22" s="41">
        <f t="shared" si="43"/>
        <v>45487</v>
      </c>
      <c r="AC22" s="38"/>
      <c r="AD22" s="39">
        <f t="shared" ref="AD22:AD26" si="51">AJ21+1</f>
        <v>45509</v>
      </c>
      <c r="AE22" s="40">
        <f t="shared" ref="AE22:AJ22" si="44">AD22+1</f>
        <v>45510</v>
      </c>
      <c r="AF22" s="40">
        <f t="shared" si="44"/>
        <v>45511</v>
      </c>
      <c r="AG22" s="40">
        <f t="shared" si="44"/>
        <v>45512</v>
      </c>
      <c r="AH22" s="40">
        <f t="shared" si="44"/>
        <v>45513</v>
      </c>
      <c r="AI22" s="40">
        <f t="shared" si="44"/>
        <v>45514</v>
      </c>
      <c r="AJ22" s="41">
        <f t="shared" si="44"/>
        <v>45515</v>
      </c>
      <c r="AK22" s="24"/>
      <c r="AL22" s="24"/>
    </row>
    <row r="23" ht="22.5" customHeight="1">
      <c r="A23" s="25"/>
      <c r="B23" s="25"/>
      <c r="C23" s="33"/>
      <c r="D23" s="34"/>
      <c r="E23" s="5"/>
      <c r="F23" s="39">
        <f t="shared" si="45"/>
        <v>45425</v>
      </c>
      <c r="G23" s="40">
        <f t="shared" ref="G23:L23" si="46">F23+1</f>
        <v>45426</v>
      </c>
      <c r="H23" s="40">
        <f t="shared" si="46"/>
        <v>45427</v>
      </c>
      <c r="I23" s="40">
        <f t="shared" si="46"/>
        <v>45428</v>
      </c>
      <c r="J23" s="40">
        <f t="shared" si="46"/>
        <v>45429</v>
      </c>
      <c r="K23" s="40">
        <f t="shared" si="46"/>
        <v>45430</v>
      </c>
      <c r="L23" s="41">
        <f t="shared" si="46"/>
        <v>45431</v>
      </c>
      <c r="M23" s="38"/>
      <c r="N23" s="39">
        <f t="shared" si="47"/>
        <v>45453</v>
      </c>
      <c r="O23" s="40">
        <f t="shared" ref="O23:T23" si="48">N23+1</f>
        <v>45454</v>
      </c>
      <c r="P23" s="40">
        <f t="shared" si="48"/>
        <v>45455</v>
      </c>
      <c r="Q23" s="40">
        <f t="shared" si="48"/>
        <v>45456</v>
      </c>
      <c r="R23" s="40">
        <f t="shared" si="48"/>
        <v>45457</v>
      </c>
      <c r="S23" s="40">
        <f t="shared" si="48"/>
        <v>45458</v>
      </c>
      <c r="T23" s="41">
        <f t="shared" si="48"/>
        <v>45459</v>
      </c>
      <c r="U23" s="28"/>
      <c r="V23" s="39">
        <f t="shared" si="49"/>
        <v>45488</v>
      </c>
      <c r="W23" s="40">
        <f t="shared" ref="W23:AB23" si="50">V23+1</f>
        <v>45489</v>
      </c>
      <c r="X23" s="40">
        <f t="shared" si="50"/>
        <v>45490</v>
      </c>
      <c r="Y23" s="40">
        <f t="shared" si="50"/>
        <v>45491</v>
      </c>
      <c r="Z23" s="40">
        <f t="shared" si="50"/>
        <v>45492</v>
      </c>
      <c r="AA23" s="40">
        <f t="shared" si="50"/>
        <v>45493</v>
      </c>
      <c r="AB23" s="41">
        <f t="shared" si="50"/>
        <v>45494</v>
      </c>
      <c r="AC23" s="38"/>
      <c r="AD23" s="39">
        <f t="shared" si="51"/>
        <v>45516</v>
      </c>
      <c r="AE23" s="40">
        <f t="shared" ref="AE23:AJ23" si="52">AD23+1</f>
        <v>45517</v>
      </c>
      <c r="AF23" s="40">
        <f t="shared" si="52"/>
        <v>45518</v>
      </c>
      <c r="AG23" s="40">
        <f t="shared" si="52"/>
        <v>45519</v>
      </c>
      <c r="AH23" s="40">
        <f t="shared" si="52"/>
        <v>45520</v>
      </c>
      <c r="AI23" s="40">
        <f t="shared" si="52"/>
        <v>45521</v>
      </c>
      <c r="AJ23" s="41">
        <f t="shared" si="52"/>
        <v>45522</v>
      </c>
      <c r="AK23" s="24"/>
      <c r="AL23" s="24"/>
    </row>
    <row r="24" ht="22.5" customHeight="1">
      <c r="A24" s="25"/>
      <c r="B24" s="25"/>
      <c r="C24" s="33"/>
      <c r="D24" s="34"/>
      <c r="E24" s="5"/>
      <c r="F24" s="39">
        <f t="shared" si="45"/>
        <v>45432</v>
      </c>
      <c r="G24" s="40">
        <f t="shared" ref="G24:L24" si="53">F24+1</f>
        <v>45433</v>
      </c>
      <c r="H24" s="40">
        <f t="shared" si="53"/>
        <v>45434</v>
      </c>
      <c r="I24" s="40">
        <f t="shared" si="53"/>
        <v>45435</v>
      </c>
      <c r="J24" s="40">
        <f t="shared" si="53"/>
        <v>45436</v>
      </c>
      <c r="K24" s="40">
        <f t="shared" si="53"/>
        <v>45437</v>
      </c>
      <c r="L24" s="41">
        <f t="shared" si="53"/>
        <v>45438</v>
      </c>
      <c r="M24" s="38"/>
      <c r="N24" s="39">
        <f t="shared" si="47"/>
        <v>45460</v>
      </c>
      <c r="O24" s="40">
        <f t="shared" ref="O24:T24" si="54">N24+1</f>
        <v>45461</v>
      </c>
      <c r="P24" s="40">
        <f t="shared" si="54"/>
        <v>45462</v>
      </c>
      <c r="Q24" s="40">
        <f t="shared" si="54"/>
        <v>45463</v>
      </c>
      <c r="R24" s="40">
        <f t="shared" si="54"/>
        <v>45464</v>
      </c>
      <c r="S24" s="40">
        <f t="shared" si="54"/>
        <v>45465</v>
      </c>
      <c r="T24" s="41">
        <f t="shared" si="54"/>
        <v>45466</v>
      </c>
      <c r="U24" s="28"/>
      <c r="V24" s="39">
        <f t="shared" si="49"/>
        <v>45495</v>
      </c>
      <c r="W24" s="40">
        <f t="shared" ref="W24:AB24" si="55">V24+1</f>
        <v>45496</v>
      </c>
      <c r="X24" s="40">
        <f t="shared" si="55"/>
        <v>45497</v>
      </c>
      <c r="Y24" s="40">
        <f t="shared" si="55"/>
        <v>45498</v>
      </c>
      <c r="Z24" s="40">
        <f t="shared" si="55"/>
        <v>45499</v>
      </c>
      <c r="AA24" s="40">
        <f t="shared" si="55"/>
        <v>45500</v>
      </c>
      <c r="AB24" s="41">
        <f t="shared" si="55"/>
        <v>45501</v>
      </c>
      <c r="AC24" s="38"/>
      <c r="AD24" s="39">
        <f t="shared" si="51"/>
        <v>45523</v>
      </c>
      <c r="AE24" s="40">
        <f t="shared" ref="AE24:AJ24" si="56">AD24+1</f>
        <v>45524</v>
      </c>
      <c r="AF24" s="40">
        <f t="shared" si="56"/>
        <v>45525</v>
      </c>
      <c r="AG24" s="40">
        <f t="shared" si="56"/>
        <v>45526</v>
      </c>
      <c r="AH24" s="40">
        <f t="shared" si="56"/>
        <v>45527</v>
      </c>
      <c r="AI24" s="40">
        <f t="shared" si="56"/>
        <v>45528</v>
      </c>
      <c r="AJ24" s="41">
        <f t="shared" si="56"/>
        <v>45529</v>
      </c>
      <c r="AK24" s="24"/>
      <c r="AL24" s="24"/>
    </row>
    <row r="25" ht="22.5" customHeight="1">
      <c r="A25" s="25"/>
      <c r="B25" s="25"/>
      <c r="C25" s="33"/>
      <c r="D25" s="34"/>
      <c r="E25" s="5"/>
      <c r="F25" s="39">
        <f t="shared" si="45"/>
        <v>45439</v>
      </c>
      <c r="G25" s="40">
        <f t="shared" ref="G25:L25" si="57">F25+1</f>
        <v>45440</v>
      </c>
      <c r="H25" s="40">
        <f t="shared" si="57"/>
        <v>45441</v>
      </c>
      <c r="I25" s="40">
        <f t="shared" si="57"/>
        <v>45442</v>
      </c>
      <c r="J25" s="40">
        <f t="shared" si="57"/>
        <v>45443</v>
      </c>
      <c r="K25" s="40">
        <f t="shared" si="57"/>
        <v>45444</v>
      </c>
      <c r="L25" s="41">
        <f t="shared" si="57"/>
        <v>45445</v>
      </c>
      <c r="M25" s="38"/>
      <c r="N25" s="39">
        <f t="shared" si="47"/>
        <v>45467</v>
      </c>
      <c r="O25" s="40">
        <f t="shared" ref="O25:T25" si="58">N25+1</f>
        <v>45468</v>
      </c>
      <c r="P25" s="40">
        <f t="shared" si="58"/>
        <v>45469</v>
      </c>
      <c r="Q25" s="40">
        <f t="shared" si="58"/>
        <v>45470</v>
      </c>
      <c r="R25" s="40">
        <f t="shared" si="58"/>
        <v>45471</v>
      </c>
      <c r="S25" s="40">
        <f t="shared" si="58"/>
        <v>45472</v>
      </c>
      <c r="T25" s="41">
        <f t="shared" si="58"/>
        <v>45473</v>
      </c>
      <c r="U25" s="28"/>
      <c r="V25" s="39">
        <f t="shared" si="49"/>
        <v>45502</v>
      </c>
      <c r="W25" s="40">
        <f t="shared" ref="W25:AB25" si="59">V25+1</f>
        <v>45503</v>
      </c>
      <c r="X25" s="40">
        <f t="shared" si="59"/>
        <v>45504</v>
      </c>
      <c r="Y25" s="40">
        <f t="shared" si="59"/>
        <v>45505</v>
      </c>
      <c r="Z25" s="40">
        <f t="shared" si="59"/>
        <v>45506</v>
      </c>
      <c r="AA25" s="40">
        <f t="shared" si="59"/>
        <v>45507</v>
      </c>
      <c r="AB25" s="41">
        <f t="shared" si="59"/>
        <v>45508</v>
      </c>
      <c r="AC25" s="38"/>
      <c r="AD25" s="39">
        <f t="shared" si="51"/>
        <v>45530</v>
      </c>
      <c r="AE25" s="40">
        <f t="shared" ref="AE25:AJ25" si="60">AD25+1</f>
        <v>45531</v>
      </c>
      <c r="AF25" s="40">
        <f t="shared" si="60"/>
        <v>45532</v>
      </c>
      <c r="AG25" s="40">
        <f t="shared" si="60"/>
        <v>45533</v>
      </c>
      <c r="AH25" s="40">
        <f t="shared" si="60"/>
        <v>45534</v>
      </c>
      <c r="AI25" s="40">
        <f t="shared" si="60"/>
        <v>45535</v>
      </c>
      <c r="AJ25" s="41">
        <f t="shared" si="60"/>
        <v>45536</v>
      </c>
      <c r="AK25" s="24"/>
      <c r="AL25" s="24"/>
    </row>
    <row r="26" ht="22.5" customHeight="1">
      <c r="A26" s="25"/>
      <c r="B26" s="25"/>
      <c r="C26" s="33"/>
      <c r="D26" s="34"/>
      <c r="E26" s="5"/>
      <c r="F26" s="42">
        <f t="shared" si="45"/>
        <v>45446</v>
      </c>
      <c r="G26" s="43">
        <f t="shared" ref="G26:L26" si="61">F26+1</f>
        <v>45447</v>
      </c>
      <c r="H26" s="43">
        <f t="shared" si="61"/>
        <v>45448</v>
      </c>
      <c r="I26" s="43">
        <f t="shared" si="61"/>
        <v>45449</v>
      </c>
      <c r="J26" s="43">
        <f t="shared" si="61"/>
        <v>45450</v>
      </c>
      <c r="K26" s="43">
        <f t="shared" si="61"/>
        <v>45451</v>
      </c>
      <c r="L26" s="44">
        <f t="shared" si="61"/>
        <v>45452</v>
      </c>
      <c r="M26" s="38"/>
      <c r="N26" s="42">
        <f t="shared" si="47"/>
        <v>45474</v>
      </c>
      <c r="O26" s="43">
        <f t="shared" ref="O26:T26" si="62">N26+1</f>
        <v>45475</v>
      </c>
      <c r="P26" s="43">
        <f t="shared" si="62"/>
        <v>45476</v>
      </c>
      <c r="Q26" s="43">
        <f t="shared" si="62"/>
        <v>45477</v>
      </c>
      <c r="R26" s="43">
        <f t="shared" si="62"/>
        <v>45478</v>
      </c>
      <c r="S26" s="43">
        <f t="shared" si="62"/>
        <v>45479</v>
      </c>
      <c r="T26" s="44">
        <f t="shared" si="62"/>
        <v>45480</v>
      </c>
      <c r="U26" s="28"/>
      <c r="V26" s="42">
        <f t="shared" si="49"/>
        <v>45509</v>
      </c>
      <c r="W26" s="43">
        <f t="shared" ref="W26:AB26" si="63">V26+1</f>
        <v>45510</v>
      </c>
      <c r="X26" s="43">
        <f t="shared" si="63"/>
        <v>45511</v>
      </c>
      <c r="Y26" s="43">
        <f t="shared" si="63"/>
        <v>45512</v>
      </c>
      <c r="Z26" s="43">
        <f t="shared" si="63"/>
        <v>45513</v>
      </c>
      <c r="AA26" s="43">
        <f t="shared" si="63"/>
        <v>45514</v>
      </c>
      <c r="AB26" s="44">
        <f t="shared" si="63"/>
        <v>45515</v>
      </c>
      <c r="AC26" s="38"/>
      <c r="AD26" s="42">
        <f t="shared" si="51"/>
        <v>45537</v>
      </c>
      <c r="AE26" s="43">
        <f t="shared" ref="AE26:AJ26" si="64">AD26+1</f>
        <v>45538</v>
      </c>
      <c r="AF26" s="43">
        <f t="shared" si="64"/>
        <v>45539</v>
      </c>
      <c r="AG26" s="43">
        <f t="shared" si="64"/>
        <v>45540</v>
      </c>
      <c r="AH26" s="43">
        <f t="shared" si="64"/>
        <v>45541</v>
      </c>
      <c r="AI26" s="43">
        <f t="shared" si="64"/>
        <v>45542</v>
      </c>
      <c r="AJ26" s="44">
        <f t="shared" si="64"/>
        <v>45543</v>
      </c>
      <c r="AK26" s="24"/>
      <c r="AL26" s="24"/>
    </row>
    <row r="27" ht="22.5" customHeight="1">
      <c r="A27" s="25"/>
      <c r="B27" s="25"/>
      <c r="C27" s="4"/>
      <c r="D27" s="4"/>
      <c r="E27" s="5"/>
      <c r="F27" s="38"/>
      <c r="G27" s="38"/>
      <c r="H27" s="38"/>
      <c r="I27" s="38"/>
      <c r="J27" s="38"/>
      <c r="K27" s="38"/>
      <c r="L27" s="38"/>
      <c r="M27" s="38"/>
      <c r="N27" s="38"/>
      <c r="O27" s="38"/>
      <c r="P27" s="38"/>
      <c r="Q27" s="38"/>
      <c r="R27" s="38"/>
      <c r="S27" s="38"/>
      <c r="T27" s="38"/>
      <c r="U27" s="38"/>
      <c r="V27" s="29"/>
      <c r="W27" s="29"/>
      <c r="X27" s="29"/>
      <c r="Y27" s="29"/>
      <c r="Z27" s="29"/>
      <c r="AA27" s="29"/>
      <c r="AB27" s="29"/>
      <c r="AC27" s="29"/>
      <c r="AD27" s="29"/>
      <c r="AE27" s="29"/>
      <c r="AF27" s="29"/>
      <c r="AG27" s="29"/>
      <c r="AH27" s="29"/>
      <c r="AI27" s="29"/>
      <c r="AJ27" s="29"/>
      <c r="AK27" s="24"/>
      <c r="AL27" s="24"/>
    </row>
    <row r="28" ht="22.5" hidden="1" customHeight="1">
      <c r="A28" s="25"/>
      <c r="B28" s="25"/>
      <c r="C28" s="26" t="s">
        <v>10</v>
      </c>
      <c r="E28" s="5"/>
      <c r="F28" s="27">
        <f>DATE('S E T U P'!$E$5,9,1)</f>
        <v>45536</v>
      </c>
      <c r="M28" s="28"/>
      <c r="N28" s="27">
        <f>DATE('S E T U P'!$E$5,10,1)</f>
        <v>45566</v>
      </c>
      <c r="U28" s="28"/>
      <c r="V28" s="27">
        <f>DATE('S E T U P'!$E$5,11,1)</f>
        <v>45597</v>
      </c>
      <c r="AC28" s="28"/>
      <c r="AD28" s="27">
        <f>DATE('S E T U P'!$E$5,12,1)</f>
        <v>45627</v>
      </c>
      <c r="AK28" s="24"/>
      <c r="AL28" s="24"/>
    </row>
    <row r="29" ht="22.5" customHeight="1">
      <c r="A29" s="25"/>
      <c r="B29" s="25"/>
      <c r="F29" s="30" t="s">
        <v>11</v>
      </c>
      <c r="G29" s="31"/>
      <c r="H29" s="31"/>
      <c r="I29" s="31"/>
      <c r="J29" s="31"/>
      <c r="K29" s="31"/>
      <c r="L29" s="32"/>
      <c r="M29" s="28"/>
      <c r="N29" s="30" t="s">
        <v>12</v>
      </c>
      <c r="O29" s="31"/>
      <c r="P29" s="31"/>
      <c r="Q29" s="31"/>
      <c r="R29" s="31"/>
      <c r="S29" s="31"/>
      <c r="T29" s="32"/>
      <c r="V29" s="30" t="s">
        <v>13</v>
      </c>
      <c r="W29" s="31"/>
      <c r="X29" s="31"/>
      <c r="Y29" s="31"/>
      <c r="Z29" s="31"/>
      <c r="AA29" s="31"/>
      <c r="AB29" s="32"/>
      <c r="AD29" s="30" t="s">
        <v>14</v>
      </c>
      <c r="AE29" s="31"/>
      <c r="AF29" s="31"/>
      <c r="AG29" s="31"/>
      <c r="AH29" s="31"/>
      <c r="AI29" s="31"/>
      <c r="AJ29" s="32"/>
      <c r="AK29" s="24"/>
      <c r="AL29" s="24"/>
    </row>
    <row r="30" ht="22.5" customHeight="1">
      <c r="A30" s="25"/>
      <c r="B30" s="25"/>
      <c r="C30" s="46" t="b">
        <v>0</v>
      </c>
      <c r="D30" s="47"/>
      <c r="E30" s="5"/>
      <c r="F30" s="35" t="str">
        <f t="shared" ref="F30:L30" si="65">LEFT(TEXT(F31, "ddd"),1)</f>
        <v>M</v>
      </c>
      <c r="G30" s="36" t="str">
        <f t="shared" si="65"/>
        <v>T</v>
      </c>
      <c r="H30" s="36" t="str">
        <f t="shared" si="65"/>
        <v>W</v>
      </c>
      <c r="I30" s="36" t="str">
        <f t="shared" si="65"/>
        <v>T</v>
      </c>
      <c r="J30" s="36" t="str">
        <f t="shared" si="65"/>
        <v>F</v>
      </c>
      <c r="K30" s="36" t="str">
        <f t="shared" si="65"/>
        <v>S</v>
      </c>
      <c r="L30" s="37" t="str">
        <f t="shared" si="65"/>
        <v>S</v>
      </c>
      <c r="M30" s="28"/>
      <c r="N30" s="35" t="str">
        <f t="shared" ref="N30:T30" si="66">LEFT(TEXT(N31, "ddd"),1)</f>
        <v>M</v>
      </c>
      <c r="O30" s="36" t="str">
        <f t="shared" si="66"/>
        <v>T</v>
      </c>
      <c r="P30" s="36" t="str">
        <f t="shared" si="66"/>
        <v>W</v>
      </c>
      <c r="Q30" s="36" t="str">
        <f t="shared" si="66"/>
        <v>T</v>
      </c>
      <c r="R30" s="36" t="str">
        <f t="shared" si="66"/>
        <v>F</v>
      </c>
      <c r="S30" s="36" t="str">
        <f t="shared" si="66"/>
        <v>S</v>
      </c>
      <c r="T30" s="37" t="str">
        <f t="shared" si="66"/>
        <v>S</v>
      </c>
      <c r="U30" s="38"/>
      <c r="V30" s="35" t="str">
        <f t="shared" ref="V30:AB30" si="67">LEFT(TEXT(V31, "ddd"),1)</f>
        <v>M</v>
      </c>
      <c r="W30" s="36" t="str">
        <f t="shared" si="67"/>
        <v>T</v>
      </c>
      <c r="X30" s="36" t="str">
        <f t="shared" si="67"/>
        <v>W</v>
      </c>
      <c r="Y30" s="36" t="str">
        <f t="shared" si="67"/>
        <v>T</v>
      </c>
      <c r="Z30" s="36" t="str">
        <f t="shared" si="67"/>
        <v>F</v>
      </c>
      <c r="AA30" s="36" t="str">
        <f t="shared" si="67"/>
        <v>S</v>
      </c>
      <c r="AB30" s="37" t="str">
        <f t="shared" si="67"/>
        <v>S</v>
      </c>
      <c r="AC30" s="38"/>
      <c r="AD30" s="35" t="str">
        <f t="shared" ref="AD30:AJ30" si="68">LEFT(TEXT(AD31, "ddd"),1)</f>
        <v>M</v>
      </c>
      <c r="AE30" s="36" t="str">
        <f t="shared" si="68"/>
        <v>T</v>
      </c>
      <c r="AF30" s="36" t="str">
        <f t="shared" si="68"/>
        <v>W</v>
      </c>
      <c r="AG30" s="36" t="str">
        <f t="shared" si="68"/>
        <v>T</v>
      </c>
      <c r="AH30" s="36" t="str">
        <f t="shared" si="68"/>
        <v>F</v>
      </c>
      <c r="AI30" s="36" t="str">
        <f t="shared" si="68"/>
        <v>S</v>
      </c>
      <c r="AJ30" s="37" t="str">
        <f t="shared" si="68"/>
        <v>S</v>
      </c>
      <c r="AK30" s="24"/>
      <c r="AL30" s="24"/>
    </row>
    <row r="31" ht="22.5" customHeight="1">
      <c r="A31" s="25"/>
      <c r="B31" s="25"/>
      <c r="C31" s="48" t="b">
        <v>0</v>
      </c>
      <c r="D31" s="49"/>
      <c r="E31" s="5"/>
      <c r="F31" s="39">
        <f>IF('S E T U P'!$E$6 = "Sunday", date('S E T U P'!$E$5,9,1)-WEEKDAY(date('S E T U P'!$E$5,9,1))+1, date('S E T U P'!$E$5,9,1)-WEEKDAY(date('S E T U P'!$E$5,9,1),2)+1)</f>
        <v>45530</v>
      </c>
      <c r="G31" s="40">
        <f t="shared" ref="G31:L31" si="69">F31+1</f>
        <v>45531</v>
      </c>
      <c r="H31" s="40">
        <f t="shared" si="69"/>
        <v>45532</v>
      </c>
      <c r="I31" s="40">
        <f t="shared" si="69"/>
        <v>45533</v>
      </c>
      <c r="J31" s="40">
        <f t="shared" si="69"/>
        <v>45534</v>
      </c>
      <c r="K31" s="40">
        <f t="shared" si="69"/>
        <v>45535</v>
      </c>
      <c r="L31" s="41">
        <f t="shared" si="69"/>
        <v>45536</v>
      </c>
      <c r="M31" s="28"/>
      <c r="N31" s="39">
        <f>IF('S E T U P'!$E$6 = "Sunday", date('S E T U P'!$E$5,10,1)-WEEKDAY(date('S E T U P'!$E$5,10,1))+1, date('S E T U P'!$E$5,10,1)-WEEKDAY(date('S E T U P'!$E$5,10,1),2)+1)</f>
        <v>45565</v>
      </c>
      <c r="O31" s="40">
        <f t="shared" ref="O31:T31" si="70">N31+1</f>
        <v>45566</v>
      </c>
      <c r="P31" s="40">
        <f t="shared" si="70"/>
        <v>45567</v>
      </c>
      <c r="Q31" s="40">
        <f t="shared" si="70"/>
        <v>45568</v>
      </c>
      <c r="R31" s="40">
        <f t="shared" si="70"/>
        <v>45569</v>
      </c>
      <c r="S31" s="40">
        <f t="shared" si="70"/>
        <v>45570</v>
      </c>
      <c r="T31" s="41">
        <f t="shared" si="70"/>
        <v>45571</v>
      </c>
      <c r="U31" s="38"/>
      <c r="V31" s="39">
        <f>IF('S E T U P'!$E$6 = "Sunday", date('S E T U P'!$E$5,11,1)-WEEKDAY(date('S E T U P'!$E$5,11,1))+1, date('S E T U P'!$E$5,11,1)-WEEKDAY(date('S E T U P'!$E$5,11,1),2)+1)</f>
        <v>45593</v>
      </c>
      <c r="W31" s="40">
        <f t="shared" ref="W31:AB31" si="71">V31+1</f>
        <v>45594</v>
      </c>
      <c r="X31" s="40">
        <f t="shared" si="71"/>
        <v>45595</v>
      </c>
      <c r="Y31" s="40">
        <f t="shared" si="71"/>
        <v>45596</v>
      </c>
      <c r="Z31" s="40">
        <f t="shared" si="71"/>
        <v>45597</v>
      </c>
      <c r="AA31" s="40">
        <f t="shared" si="71"/>
        <v>45598</v>
      </c>
      <c r="AB31" s="41">
        <f t="shared" si="71"/>
        <v>45599</v>
      </c>
      <c r="AC31" s="38"/>
      <c r="AD31" s="39">
        <f>IF('S E T U P'!$E$6 = "Sunday", date('S E T U P'!$E$5,12,1)-WEEKDAY(date('S E T U P'!$E$5,12,1))+1, date('S E T U P'!$E$5,12,1)-WEEKDAY(date('S E T U P'!$E$5,12,1),2)+1)</f>
        <v>45621</v>
      </c>
      <c r="AE31" s="40">
        <f t="shared" ref="AE31:AJ31" si="72">AD31+1</f>
        <v>45622</v>
      </c>
      <c r="AF31" s="40">
        <f t="shared" si="72"/>
        <v>45623</v>
      </c>
      <c r="AG31" s="40">
        <f t="shared" si="72"/>
        <v>45624</v>
      </c>
      <c r="AH31" s="40">
        <f t="shared" si="72"/>
        <v>45625</v>
      </c>
      <c r="AI31" s="40">
        <f t="shared" si="72"/>
        <v>45626</v>
      </c>
      <c r="AJ31" s="41">
        <f t="shared" si="72"/>
        <v>45627</v>
      </c>
      <c r="AK31" s="24"/>
      <c r="AL31" s="24"/>
    </row>
    <row r="32" ht="22.5" customHeight="1">
      <c r="A32" s="25"/>
      <c r="B32" s="25"/>
      <c r="C32" s="48" t="b">
        <v>0</v>
      </c>
      <c r="D32" s="49"/>
      <c r="E32" s="5"/>
      <c r="F32" s="39">
        <f t="shared" ref="F32:F36" si="77">L31+1</f>
        <v>45537</v>
      </c>
      <c r="G32" s="40">
        <f t="shared" ref="G32:L32" si="73">F32+1</f>
        <v>45538</v>
      </c>
      <c r="H32" s="40">
        <f t="shared" si="73"/>
        <v>45539</v>
      </c>
      <c r="I32" s="40">
        <f t="shared" si="73"/>
        <v>45540</v>
      </c>
      <c r="J32" s="40">
        <f t="shared" si="73"/>
        <v>45541</v>
      </c>
      <c r="K32" s="40">
        <f t="shared" si="73"/>
        <v>45542</v>
      </c>
      <c r="L32" s="41">
        <f t="shared" si="73"/>
        <v>45543</v>
      </c>
      <c r="M32" s="28"/>
      <c r="N32" s="39">
        <f t="shared" ref="N32:N36" si="79">T31+1</f>
        <v>45572</v>
      </c>
      <c r="O32" s="40">
        <f t="shared" ref="O32:T32" si="74">N32+1</f>
        <v>45573</v>
      </c>
      <c r="P32" s="40">
        <f t="shared" si="74"/>
        <v>45574</v>
      </c>
      <c r="Q32" s="40">
        <f t="shared" si="74"/>
        <v>45575</v>
      </c>
      <c r="R32" s="40">
        <f t="shared" si="74"/>
        <v>45576</v>
      </c>
      <c r="S32" s="40">
        <f t="shared" si="74"/>
        <v>45577</v>
      </c>
      <c r="T32" s="41">
        <f t="shared" si="74"/>
        <v>45578</v>
      </c>
      <c r="U32" s="38"/>
      <c r="V32" s="39">
        <f t="shared" ref="V32:V36" si="81">AB31+1</f>
        <v>45600</v>
      </c>
      <c r="W32" s="40">
        <f t="shared" ref="W32:AB32" si="75">V32+1</f>
        <v>45601</v>
      </c>
      <c r="X32" s="40">
        <f t="shared" si="75"/>
        <v>45602</v>
      </c>
      <c r="Y32" s="40">
        <f t="shared" si="75"/>
        <v>45603</v>
      </c>
      <c r="Z32" s="40">
        <f t="shared" si="75"/>
        <v>45604</v>
      </c>
      <c r="AA32" s="40">
        <f t="shared" si="75"/>
        <v>45605</v>
      </c>
      <c r="AB32" s="41">
        <f t="shared" si="75"/>
        <v>45606</v>
      </c>
      <c r="AC32" s="38"/>
      <c r="AD32" s="39">
        <f t="shared" ref="AD32:AD36" si="83">AJ31+1</f>
        <v>45628</v>
      </c>
      <c r="AE32" s="40">
        <f t="shared" ref="AE32:AJ32" si="76">AD32+1</f>
        <v>45629</v>
      </c>
      <c r="AF32" s="40">
        <f t="shared" si="76"/>
        <v>45630</v>
      </c>
      <c r="AG32" s="40">
        <f t="shared" si="76"/>
        <v>45631</v>
      </c>
      <c r="AH32" s="40">
        <f t="shared" si="76"/>
        <v>45632</v>
      </c>
      <c r="AI32" s="40">
        <f t="shared" si="76"/>
        <v>45633</v>
      </c>
      <c r="AJ32" s="41">
        <f t="shared" si="76"/>
        <v>45634</v>
      </c>
      <c r="AK32" s="24"/>
      <c r="AL32" s="24"/>
    </row>
    <row r="33" ht="22.5" customHeight="1">
      <c r="A33" s="25"/>
      <c r="B33" s="25"/>
      <c r="C33" s="46" t="b">
        <v>0</v>
      </c>
      <c r="D33" s="47"/>
      <c r="E33" s="5"/>
      <c r="F33" s="39">
        <f t="shared" si="77"/>
        <v>45544</v>
      </c>
      <c r="G33" s="40">
        <f t="shared" ref="G33:L33" si="78">F33+1</f>
        <v>45545</v>
      </c>
      <c r="H33" s="40">
        <f t="shared" si="78"/>
        <v>45546</v>
      </c>
      <c r="I33" s="40">
        <f t="shared" si="78"/>
        <v>45547</v>
      </c>
      <c r="J33" s="40">
        <f t="shared" si="78"/>
        <v>45548</v>
      </c>
      <c r="K33" s="40">
        <f t="shared" si="78"/>
        <v>45549</v>
      </c>
      <c r="L33" s="41">
        <f t="shared" si="78"/>
        <v>45550</v>
      </c>
      <c r="M33" s="28"/>
      <c r="N33" s="39">
        <f t="shared" si="79"/>
        <v>45579</v>
      </c>
      <c r="O33" s="40">
        <f t="shared" ref="O33:T33" si="80">N33+1</f>
        <v>45580</v>
      </c>
      <c r="P33" s="40">
        <f t="shared" si="80"/>
        <v>45581</v>
      </c>
      <c r="Q33" s="40">
        <f t="shared" si="80"/>
        <v>45582</v>
      </c>
      <c r="R33" s="40">
        <f t="shared" si="80"/>
        <v>45583</v>
      </c>
      <c r="S33" s="40">
        <f t="shared" si="80"/>
        <v>45584</v>
      </c>
      <c r="T33" s="41">
        <f t="shared" si="80"/>
        <v>45585</v>
      </c>
      <c r="U33" s="38"/>
      <c r="V33" s="39">
        <f t="shared" si="81"/>
        <v>45607</v>
      </c>
      <c r="W33" s="40">
        <f t="shared" ref="W33:AB33" si="82">V33+1</f>
        <v>45608</v>
      </c>
      <c r="X33" s="40">
        <f t="shared" si="82"/>
        <v>45609</v>
      </c>
      <c r="Y33" s="40">
        <f t="shared" si="82"/>
        <v>45610</v>
      </c>
      <c r="Z33" s="40">
        <f t="shared" si="82"/>
        <v>45611</v>
      </c>
      <c r="AA33" s="40">
        <f t="shared" si="82"/>
        <v>45612</v>
      </c>
      <c r="AB33" s="41">
        <f t="shared" si="82"/>
        <v>45613</v>
      </c>
      <c r="AC33" s="38"/>
      <c r="AD33" s="39">
        <f t="shared" si="83"/>
        <v>45635</v>
      </c>
      <c r="AE33" s="40">
        <f t="shared" ref="AE33:AJ33" si="84">AD33+1</f>
        <v>45636</v>
      </c>
      <c r="AF33" s="40">
        <f t="shared" si="84"/>
        <v>45637</v>
      </c>
      <c r="AG33" s="40">
        <f t="shared" si="84"/>
        <v>45638</v>
      </c>
      <c r="AH33" s="40">
        <f t="shared" si="84"/>
        <v>45639</v>
      </c>
      <c r="AI33" s="40">
        <f t="shared" si="84"/>
        <v>45640</v>
      </c>
      <c r="AJ33" s="41">
        <f t="shared" si="84"/>
        <v>45641</v>
      </c>
      <c r="AK33" s="24"/>
      <c r="AL33" s="24"/>
    </row>
    <row r="34" ht="22.5" customHeight="1">
      <c r="A34" s="25"/>
      <c r="B34" s="25"/>
      <c r="C34" s="48" t="b">
        <v>0</v>
      </c>
      <c r="D34" s="49"/>
      <c r="E34" s="5"/>
      <c r="F34" s="39">
        <f t="shared" si="77"/>
        <v>45551</v>
      </c>
      <c r="G34" s="40">
        <f t="shared" ref="G34:L34" si="85">F34+1</f>
        <v>45552</v>
      </c>
      <c r="H34" s="40">
        <f t="shared" si="85"/>
        <v>45553</v>
      </c>
      <c r="I34" s="40">
        <f t="shared" si="85"/>
        <v>45554</v>
      </c>
      <c r="J34" s="40">
        <f t="shared" si="85"/>
        <v>45555</v>
      </c>
      <c r="K34" s="40">
        <f t="shared" si="85"/>
        <v>45556</v>
      </c>
      <c r="L34" s="41">
        <f t="shared" si="85"/>
        <v>45557</v>
      </c>
      <c r="M34" s="28"/>
      <c r="N34" s="39">
        <f t="shared" si="79"/>
        <v>45586</v>
      </c>
      <c r="O34" s="40">
        <f t="shared" ref="O34:T34" si="86">N34+1</f>
        <v>45587</v>
      </c>
      <c r="P34" s="40">
        <f t="shared" si="86"/>
        <v>45588</v>
      </c>
      <c r="Q34" s="40">
        <f t="shared" si="86"/>
        <v>45589</v>
      </c>
      <c r="R34" s="40">
        <f t="shared" si="86"/>
        <v>45590</v>
      </c>
      <c r="S34" s="40">
        <f t="shared" si="86"/>
        <v>45591</v>
      </c>
      <c r="T34" s="41">
        <f t="shared" si="86"/>
        <v>45592</v>
      </c>
      <c r="U34" s="38"/>
      <c r="V34" s="39">
        <f t="shared" si="81"/>
        <v>45614</v>
      </c>
      <c r="W34" s="40">
        <f t="shared" ref="W34:AB34" si="87">V34+1</f>
        <v>45615</v>
      </c>
      <c r="X34" s="40">
        <f t="shared" si="87"/>
        <v>45616</v>
      </c>
      <c r="Y34" s="40">
        <f t="shared" si="87"/>
        <v>45617</v>
      </c>
      <c r="Z34" s="40">
        <f t="shared" si="87"/>
        <v>45618</v>
      </c>
      <c r="AA34" s="40">
        <f t="shared" si="87"/>
        <v>45619</v>
      </c>
      <c r="AB34" s="41">
        <f t="shared" si="87"/>
        <v>45620</v>
      </c>
      <c r="AC34" s="38"/>
      <c r="AD34" s="39">
        <f t="shared" si="83"/>
        <v>45642</v>
      </c>
      <c r="AE34" s="40">
        <f t="shared" ref="AE34:AJ34" si="88">AD34+1</f>
        <v>45643</v>
      </c>
      <c r="AF34" s="40">
        <f t="shared" si="88"/>
        <v>45644</v>
      </c>
      <c r="AG34" s="40">
        <f t="shared" si="88"/>
        <v>45645</v>
      </c>
      <c r="AH34" s="40">
        <f t="shared" si="88"/>
        <v>45646</v>
      </c>
      <c r="AI34" s="40">
        <f t="shared" si="88"/>
        <v>45647</v>
      </c>
      <c r="AJ34" s="41">
        <f t="shared" si="88"/>
        <v>45648</v>
      </c>
      <c r="AK34" s="24"/>
      <c r="AL34" s="24"/>
    </row>
    <row r="35" ht="22.5" customHeight="1">
      <c r="A35" s="25"/>
      <c r="B35" s="25"/>
      <c r="C35" s="48" t="b">
        <v>0</v>
      </c>
      <c r="D35" s="49"/>
      <c r="E35" s="5"/>
      <c r="F35" s="39">
        <f t="shared" si="77"/>
        <v>45558</v>
      </c>
      <c r="G35" s="40">
        <f t="shared" ref="G35:L35" si="89">F35+1</f>
        <v>45559</v>
      </c>
      <c r="H35" s="40">
        <f t="shared" si="89"/>
        <v>45560</v>
      </c>
      <c r="I35" s="40">
        <f t="shared" si="89"/>
        <v>45561</v>
      </c>
      <c r="J35" s="40">
        <f t="shared" si="89"/>
        <v>45562</v>
      </c>
      <c r="K35" s="40">
        <f t="shared" si="89"/>
        <v>45563</v>
      </c>
      <c r="L35" s="41">
        <f t="shared" si="89"/>
        <v>45564</v>
      </c>
      <c r="M35" s="28"/>
      <c r="N35" s="39">
        <f t="shared" si="79"/>
        <v>45593</v>
      </c>
      <c r="O35" s="40">
        <f t="shared" ref="O35:T35" si="90">N35+1</f>
        <v>45594</v>
      </c>
      <c r="P35" s="40">
        <f t="shared" si="90"/>
        <v>45595</v>
      </c>
      <c r="Q35" s="40">
        <f t="shared" si="90"/>
        <v>45596</v>
      </c>
      <c r="R35" s="40">
        <f t="shared" si="90"/>
        <v>45597</v>
      </c>
      <c r="S35" s="40">
        <f t="shared" si="90"/>
        <v>45598</v>
      </c>
      <c r="T35" s="41">
        <f t="shared" si="90"/>
        <v>45599</v>
      </c>
      <c r="U35" s="38"/>
      <c r="V35" s="39">
        <f t="shared" si="81"/>
        <v>45621</v>
      </c>
      <c r="W35" s="40">
        <f t="shared" ref="W35:AB35" si="91">V35+1</f>
        <v>45622</v>
      </c>
      <c r="X35" s="40">
        <f t="shared" si="91"/>
        <v>45623</v>
      </c>
      <c r="Y35" s="40">
        <f t="shared" si="91"/>
        <v>45624</v>
      </c>
      <c r="Z35" s="40">
        <f t="shared" si="91"/>
        <v>45625</v>
      </c>
      <c r="AA35" s="40">
        <f t="shared" si="91"/>
        <v>45626</v>
      </c>
      <c r="AB35" s="41">
        <f t="shared" si="91"/>
        <v>45627</v>
      </c>
      <c r="AC35" s="38"/>
      <c r="AD35" s="39">
        <f t="shared" si="83"/>
        <v>45649</v>
      </c>
      <c r="AE35" s="40">
        <f t="shared" ref="AE35:AJ35" si="92">AD35+1</f>
        <v>45650</v>
      </c>
      <c r="AF35" s="40">
        <f t="shared" si="92"/>
        <v>45651</v>
      </c>
      <c r="AG35" s="40">
        <f t="shared" si="92"/>
        <v>45652</v>
      </c>
      <c r="AH35" s="40">
        <f t="shared" si="92"/>
        <v>45653</v>
      </c>
      <c r="AI35" s="40">
        <f t="shared" si="92"/>
        <v>45654</v>
      </c>
      <c r="AJ35" s="41">
        <f t="shared" si="92"/>
        <v>45655</v>
      </c>
      <c r="AK35" s="24"/>
      <c r="AL35" s="24"/>
    </row>
    <row r="36" ht="22.5" customHeight="1">
      <c r="A36" s="25"/>
      <c r="B36" s="25"/>
      <c r="C36" s="48" t="b">
        <v>0</v>
      </c>
      <c r="D36" s="49"/>
      <c r="E36" s="5"/>
      <c r="F36" s="42">
        <f t="shared" si="77"/>
        <v>45565</v>
      </c>
      <c r="G36" s="43">
        <f t="shared" ref="G36:L36" si="93">F36+1</f>
        <v>45566</v>
      </c>
      <c r="H36" s="43">
        <f t="shared" si="93"/>
        <v>45567</v>
      </c>
      <c r="I36" s="43">
        <f t="shared" si="93"/>
        <v>45568</v>
      </c>
      <c r="J36" s="43">
        <f t="shared" si="93"/>
        <v>45569</v>
      </c>
      <c r="K36" s="43">
        <f t="shared" si="93"/>
        <v>45570</v>
      </c>
      <c r="L36" s="44">
        <f t="shared" si="93"/>
        <v>45571</v>
      </c>
      <c r="M36" s="28"/>
      <c r="N36" s="42">
        <f t="shared" si="79"/>
        <v>45600</v>
      </c>
      <c r="O36" s="43">
        <f t="shared" ref="O36:T36" si="94">N36+1</f>
        <v>45601</v>
      </c>
      <c r="P36" s="43">
        <f t="shared" si="94"/>
        <v>45602</v>
      </c>
      <c r="Q36" s="43">
        <f t="shared" si="94"/>
        <v>45603</v>
      </c>
      <c r="R36" s="43">
        <f t="shared" si="94"/>
        <v>45604</v>
      </c>
      <c r="S36" s="43">
        <f t="shared" si="94"/>
        <v>45605</v>
      </c>
      <c r="T36" s="44">
        <f t="shared" si="94"/>
        <v>45606</v>
      </c>
      <c r="U36" s="38"/>
      <c r="V36" s="42">
        <f t="shared" si="81"/>
        <v>45628</v>
      </c>
      <c r="W36" s="43">
        <f t="shared" ref="W36:AB36" si="95">V36+1</f>
        <v>45629</v>
      </c>
      <c r="X36" s="43">
        <f t="shared" si="95"/>
        <v>45630</v>
      </c>
      <c r="Y36" s="43">
        <f t="shared" si="95"/>
        <v>45631</v>
      </c>
      <c r="Z36" s="43">
        <f t="shared" si="95"/>
        <v>45632</v>
      </c>
      <c r="AA36" s="43">
        <f t="shared" si="95"/>
        <v>45633</v>
      </c>
      <c r="AB36" s="44">
        <f t="shared" si="95"/>
        <v>45634</v>
      </c>
      <c r="AC36" s="38"/>
      <c r="AD36" s="42">
        <f t="shared" si="83"/>
        <v>45656</v>
      </c>
      <c r="AE36" s="43">
        <f t="shared" ref="AE36:AJ36" si="96">AD36+1</f>
        <v>45657</v>
      </c>
      <c r="AF36" s="43">
        <f t="shared" si="96"/>
        <v>45658</v>
      </c>
      <c r="AG36" s="43">
        <f t="shared" si="96"/>
        <v>45659</v>
      </c>
      <c r="AH36" s="43">
        <f t="shared" si="96"/>
        <v>45660</v>
      </c>
      <c r="AI36" s="43">
        <f t="shared" si="96"/>
        <v>45661</v>
      </c>
      <c r="AJ36" s="44">
        <f t="shared" si="96"/>
        <v>45662</v>
      </c>
      <c r="AK36" s="24"/>
      <c r="AL36" s="24"/>
    </row>
    <row r="37" ht="22.5" customHeight="1">
      <c r="A37" s="25"/>
      <c r="B37" s="25"/>
      <c r="C37" s="48" t="b">
        <v>0</v>
      </c>
      <c r="D37" s="49"/>
      <c r="E37" s="5"/>
      <c r="F37" s="23"/>
      <c r="G37" s="23"/>
      <c r="H37" s="23"/>
      <c r="I37" s="23"/>
      <c r="J37" s="23"/>
      <c r="K37" s="23"/>
      <c r="L37" s="23"/>
      <c r="M37" s="23"/>
      <c r="N37" s="23"/>
      <c r="O37" s="23"/>
      <c r="P37" s="23"/>
      <c r="Q37" s="23"/>
      <c r="R37" s="23"/>
      <c r="S37" s="23"/>
      <c r="T37" s="23"/>
      <c r="U37" s="23"/>
      <c r="V37" s="24"/>
      <c r="W37" s="24"/>
      <c r="X37" s="24"/>
      <c r="Y37" s="24"/>
      <c r="Z37" s="24"/>
      <c r="AA37" s="24"/>
      <c r="AB37" s="24"/>
      <c r="AC37" s="24"/>
      <c r="AD37" s="24"/>
      <c r="AE37" s="24"/>
      <c r="AF37" s="24"/>
      <c r="AG37" s="24"/>
      <c r="AH37" s="24"/>
      <c r="AI37" s="24"/>
      <c r="AJ37" s="24"/>
      <c r="AK37" s="24"/>
      <c r="AL37" s="24"/>
    </row>
    <row r="38" ht="22.5" customHeight="1">
      <c r="A38" s="25"/>
      <c r="B38" s="25"/>
      <c r="C38" s="48" t="b">
        <v>0</v>
      </c>
      <c r="D38" s="49"/>
      <c r="E38" s="5"/>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4"/>
      <c r="AL38" s="24"/>
    </row>
    <row r="39" ht="22.5" customHeight="1">
      <c r="A39" s="25"/>
      <c r="B39" s="25"/>
      <c r="C39" s="48" t="b">
        <v>0</v>
      </c>
      <c r="D39" s="49"/>
      <c r="E39" s="5"/>
      <c r="F39" s="50" t="s">
        <v>15</v>
      </c>
      <c r="AK39" s="24"/>
      <c r="AL39" s="24"/>
    </row>
    <row r="40" ht="22.5" customHeight="1">
      <c r="A40" s="25"/>
      <c r="B40" s="25"/>
      <c r="C40" s="48" t="b">
        <v>0</v>
      </c>
      <c r="D40" s="49"/>
      <c r="E40" s="5"/>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4"/>
      <c r="AL40" s="24"/>
    </row>
    <row r="41" ht="22.5" customHeight="1">
      <c r="A41" s="25"/>
      <c r="B41" s="25"/>
      <c r="C41" s="48" t="b">
        <v>0</v>
      </c>
      <c r="D41" s="49"/>
      <c r="E41" s="5"/>
      <c r="F41" s="51" t="s">
        <v>16</v>
      </c>
      <c r="M41" s="20"/>
      <c r="N41" s="51" t="s">
        <v>17</v>
      </c>
      <c r="U41" s="20"/>
      <c r="V41" s="51" t="s">
        <v>18</v>
      </c>
      <c r="AC41" s="24"/>
      <c r="AD41" s="51" t="s">
        <v>19</v>
      </c>
      <c r="AK41" s="24"/>
      <c r="AL41" s="24"/>
    </row>
    <row r="42" ht="22.5" customHeight="1">
      <c r="A42" s="25"/>
      <c r="B42" s="25"/>
      <c r="C42" s="48" t="b">
        <v>0</v>
      </c>
      <c r="D42" s="49"/>
      <c r="E42" s="5"/>
      <c r="F42" s="52"/>
      <c r="G42" s="34"/>
      <c r="H42" s="34"/>
      <c r="I42" s="34"/>
      <c r="J42" s="34"/>
      <c r="K42" s="34"/>
      <c r="L42" s="34"/>
      <c r="M42" s="20"/>
      <c r="N42" s="52"/>
      <c r="O42" s="34"/>
      <c r="P42" s="34"/>
      <c r="Q42" s="34"/>
      <c r="R42" s="34"/>
      <c r="S42" s="34"/>
      <c r="T42" s="34"/>
      <c r="U42" s="20"/>
      <c r="V42" s="52"/>
      <c r="W42" s="34"/>
      <c r="X42" s="34"/>
      <c r="Y42" s="34"/>
      <c r="Z42" s="34"/>
      <c r="AA42" s="34"/>
      <c r="AB42" s="34"/>
      <c r="AC42" s="24"/>
      <c r="AD42" s="52"/>
      <c r="AE42" s="34"/>
      <c r="AF42" s="34"/>
      <c r="AG42" s="34"/>
      <c r="AH42" s="34"/>
      <c r="AI42" s="34"/>
      <c r="AJ42" s="34"/>
      <c r="AK42" s="24"/>
      <c r="AL42" s="24"/>
    </row>
    <row r="43" ht="22.5" customHeight="1">
      <c r="A43" s="25"/>
      <c r="B43" s="25"/>
      <c r="C43" s="48" t="b">
        <v>0</v>
      </c>
      <c r="D43" s="49"/>
      <c r="E43" s="5"/>
      <c r="F43" s="52"/>
      <c r="G43" s="34"/>
      <c r="H43" s="34"/>
      <c r="I43" s="34"/>
      <c r="J43" s="34"/>
      <c r="K43" s="34"/>
      <c r="L43" s="34"/>
      <c r="M43" s="20"/>
      <c r="N43" s="52"/>
      <c r="O43" s="34"/>
      <c r="P43" s="34"/>
      <c r="Q43" s="34"/>
      <c r="R43" s="34"/>
      <c r="S43" s="34"/>
      <c r="T43" s="34"/>
      <c r="U43" s="20"/>
      <c r="V43" s="52"/>
      <c r="W43" s="34"/>
      <c r="X43" s="34"/>
      <c r="Y43" s="34"/>
      <c r="Z43" s="34"/>
      <c r="AA43" s="34"/>
      <c r="AB43" s="34"/>
      <c r="AC43" s="24"/>
      <c r="AD43" s="52"/>
      <c r="AE43" s="34"/>
      <c r="AF43" s="34"/>
      <c r="AG43" s="34"/>
      <c r="AH43" s="34"/>
      <c r="AI43" s="34"/>
      <c r="AJ43" s="34"/>
      <c r="AK43" s="24"/>
      <c r="AL43" s="24"/>
    </row>
    <row r="44" ht="22.5" customHeight="1">
      <c r="A44" s="25"/>
      <c r="B44" s="25"/>
      <c r="C44" s="48" t="b">
        <v>0</v>
      </c>
      <c r="D44" s="49"/>
      <c r="E44" s="5"/>
      <c r="F44" s="52"/>
      <c r="G44" s="34"/>
      <c r="H44" s="34"/>
      <c r="I44" s="34"/>
      <c r="J44" s="34"/>
      <c r="K44" s="34"/>
      <c r="L44" s="34"/>
      <c r="M44" s="20"/>
      <c r="N44" s="52"/>
      <c r="O44" s="34"/>
      <c r="P44" s="34"/>
      <c r="Q44" s="34"/>
      <c r="R44" s="34"/>
      <c r="S44" s="34"/>
      <c r="T44" s="34"/>
      <c r="U44" s="20"/>
      <c r="V44" s="52"/>
      <c r="W44" s="34"/>
      <c r="X44" s="34"/>
      <c r="Y44" s="34"/>
      <c r="Z44" s="34"/>
      <c r="AA44" s="34"/>
      <c r="AB44" s="34"/>
      <c r="AC44" s="24"/>
      <c r="AD44" s="52"/>
      <c r="AE44" s="34"/>
      <c r="AF44" s="34"/>
      <c r="AG44" s="34"/>
      <c r="AH44" s="34"/>
      <c r="AI44" s="34"/>
      <c r="AJ44" s="34"/>
      <c r="AK44" s="24"/>
      <c r="AL44" s="24"/>
    </row>
    <row r="45" ht="22.5" customHeight="1">
      <c r="A45" s="25"/>
      <c r="B45" s="25"/>
      <c r="C45" s="48" t="b">
        <v>0</v>
      </c>
      <c r="D45" s="49"/>
      <c r="E45" s="5"/>
      <c r="F45" s="52"/>
      <c r="G45" s="34"/>
      <c r="H45" s="34"/>
      <c r="I45" s="34"/>
      <c r="J45" s="34"/>
      <c r="K45" s="34"/>
      <c r="L45" s="34"/>
      <c r="M45" s="20"/>
      <c r="N45" s="52"/>
      <c r="O45" s="34"/>
      <c r="P45" s="34"/>
      <c r="Q45" s="34"/>
      <c r="R45" s="34"/>
      <c r="S45" s="34"/>
      <c r="T45" s="34"/>
      <c r="U45" s="20"/>
      <c r="V45" s="52"/>
      <c r="W45" s="34"/>
      <c r="X45" s="34"/>
      <c r="Y45" s="34"/>
      <c r="Z45" s="34"/>
      <c r="AA45" s="34"/>
      <c r="AB45" s="34"/>
      <c r="AC45" s="24"/>
      <c r="AD45" s="52"/>
      <c r="AE45" s="34"/>
      <c r="AF45" s="34"/>
      <c r="AG45" s="34"/>
      <c r="AH45" s="34"/>
      <c r="AI45" s="34"/>
      <c r="AJ45" s="34"/>
      <c r="AK45" s="24"/>
      <c r="AL45" s="24"/>
    </row>
    <row r="46" ht="22.5" customHeight="1">
      <c r="A46" s="25"/>
      <c r="B46" s="25"/>
      <c r="C46" s="48" t="b">
        <v>0</v>
      </c>
      <c r="D46" s="49"/>
      <c r="E46" s="5"/>
      <c r="F46" s="52"/>
      <c r="G46" s="34"/>
      <c r="H46" s="34"/>
      <c r="I46" s="34"/>
      <c r="J46" s="34"/>
      <c r="K46" s="34"/>
      <c r="L46" s="34"/>
      <c r="M46" s="20"/>
      <c r="N46" s="52"/>
      <c r="O46" s="34"/>
      <c r="P46" s="34"/>
      <c r="Q46" s="34"/>
      <c r="R46" s="34"/>
      <c r="S46" s="34"/>
      <c r="T46" s="34"/>
      <c r="U46" s="20"/>
      <c r="V46" s="52"/>
      <c r="W46" s="34"/>
      <c r="X46" s="34"/>
      <c r="Y46" s="34"/>
      <c r="Z46" s="34"/>
      <c r="AA46" s="34"/>
      <c r="AB46" s="34"/>
      <c r="AC46" s="24"/>
      <c r="AD46" s="52"/>
      <c r="AE46" s="34"/>
      <c r="AF46" s="34"/>
      <c r="AG46" s="34"/>
      <c r="AH46" s="34"/>
      <c r="AI46" s="34"/>
      <c r="AJ46" s="34"/>
      <c r="AK46" s="24"/>
      <c r="AL46" s="24"/>
    </row>
    <row r="47" ht="22.5" customHeight="1">
      <c r="A47" s="25"/>
      <c r="B47" s="25"/>
      <c r="C47" s="48" t="b">
        <v>0</v>
      </c>
      <c r="D47" s="49"/>
      <c r="E47" s="5"/>
      <c r="F47" s="52"/>
      <c r="G47" s="34"/>
      <c r="H47" s="34"/>
      <c r="I47" s="34"/>
      <c r="J47" s="34"/>
      <c r="K47" s="34"/>
      <c r="L47" s="34"/>
      <c r="M47" s="20"/>
      <c r="N47" s="52"/>
      <c r="O47" s="34"/>
      <c r="P47" s="34"/>
      <c r="Q47" s="34"/>
      <c r="R47" s="34"/>
      <c r="S47" s="34"/>
      <c r="T47" s="34"/>
      <c r="U47" s="20"/>
      <c r="V47" s="52"/>
      <c r="W47" s="34"/>
      <c r="X47" s="34"/>
      <c r="Y47" s="34"/>
      <c r="Z47" s="34"/>
      <c r="AA47" s="34"/>
      <c r="AB47" s="34"/>
      <c r="AC47" s="24"/>
      <c r="AD47" s="52"/>
      <c r="AE47" s="34"/>
      <c r="AF47" s="34"/>
      <c r="AG47" s="34"/>
      <c r="AH47" s="34"/>
      <c r="AI47" s="34"/>
      <c r="AJ47" s="34"/>
      <c r="AK47" s="24"/>
      <c r="AL47" s="24"/>
    </row>
    <row r="48" ht="22.5" customHeight="1">
      <c r="A48" s="25"/>
      <c r="B48" s="25"/>
      <c r="C48" s="46" t="b">
        <v>0</v>
      </c>
      <c r="D48" s="49"/>
      <c r="E48" s="5"/>
      <c r="F48" s="52"/>
      <c r="G48" s="34"/>
      <c r="H48" s="34"/>
      <c r="I48" s="34"/>
      <c r="J48" s="34"/>
      <c r="K48" s="34"/>
      <c r="L48" s="34"/>
      <c r="M48" s="20"/>
      <c r="N48" s="52"/>
      <c r="O48" s="34"/>
      <c r="P48" s="34"/>
      <c r="Q48" s="34"/>
      <c r="R48" s="34"/>
      <c r="S48" s="34"/>
      <c r="T48" s="34"/>
      <c r="U48" s="20"/>
      <c r="V48" s="52"/>
      <c r="W48" s="34"/>
      <c r="X48" s="34"/>
      <c r="Y48" s="34"/>
      <c r="Z48" s="34"/>
      <c r="AA48" s="34"/>
      <c r="AB48" s="34"/>
      <c r="AC48" s="24"/>
      <c r="AD48" s="52"/>
      <c r="AE48" s="34"/>
      <c r="AF48" s="34"/>
      <c r="AG48" s="34"/>
      <c r="AH48" s="34"/>
      <c r="AI48" s="34"/>
      <c r="AJ48" s="34"/>
      <c r="AK48" s="24"/>
      <c r="AL48" s="24"/>
    </row>
    <row r="49" ht="22.5" customHeight="1">
      <c r="A49" s="4"/>
      <c r="B49" s="4"/>
      <c r="C49" s="4"/>
      <c r="D49" s="4"/>
      <c r="E49" s="5"/>
      <c r="F49" s="23"/>
      <c r="G49" s="23"/>
      <c r="H49" s="23"/>
      <c r="I49" s="23"/>
      <c r="J49" s="23"/>
      <c r="K49" s="23"/>
      <c r="L49" s="23"/>
      <c r="M49" s="23"/>
      <c r="N49" s="23"/>
      <c r="O49" s="23"/>
      <c r="P49" s="23"/>
      <c r="Q49" s="23"/>
      <c r="R49" s="23"/>
      <c r="S49" s="23"/>
      <c r="T49" s="23"/>
      <c r="U49" s="23"/>
      <c r="V49" s="24"/>
      <c r="W49" s="24"/>
      <c r="X49" s="24"/>
      <c r="Y49" s="24"/>
      <c r="Z49" s="24"/>
      <c r="AA49" s="24"/>
      <c r="AB49" s="24"/>
      <c r="AC49" s="24"/>
      <c r="AD49" s="24"/>
      <c r="AE49" s="24"/>
      <c r="AF49" s="24"/>
      <c r="AG49" s="24"/>
      <c r="AH49" s="24"/>
      <c r="AI49" s="24"/>
      <c r="AJ49" s="24"/>
      <c r="AK49" s="24"/>
      <c r="AL49" s="24"/>
    </row>
    <row r="50" ht="22.5" customHeight="1">
      <c r="A50" s="4"/>
      <c r="B50" s="4"/>
      <c r="C50" s="4"/>
      <c r="D50" s="4"/>
      <c r="E50" s="5"/>
      <c r="F50" s="23"/>
      <c r="G50" s="23"/>
      <c r="H50" s="23"/>
      <c r="I50" s="23"/>
      <c r="J50" s="23"/>
      <c r="K50" s="23"/>
      <c r="L50" s="23"/>
      <c r="M50" s="23"/>
      <c r="N50" s="23"/>
      <c r="O50" s="23"/>
      <c r="P50" s="23"/>
      <c r="Q50" s="23"/>
      <c r="R50" s="23"/>
      <c r="S50" s="23"/>
      <c r="T50" s="23"/>
      <c r="U50" s="23"/>
      <c r="V50" s="24"/>
      <c r="W50" s="24"/>
      <c r="X50" s="24"/>
      <c r="Y50" s="24"/>
      <c r="Z50" s="24"/>
      <c r="AA50" s="24"/>
      <c r="AB50" s="24"/>
      <c r="AC50" s="24"/>
      <c r="AD50" s="24"/>
      <c r="AE50" s="24"/>
      <c r="AF50" s="24"/>
      <c r="AG50" s="24"/>
      <c r="AH50" s="24"/>
      <c r="AI50" s="24"/>
      <c r="AJ50" s="24"/>
      <c r="AK50" s="24"/>
      <c r="AL50" s="24"/>
    </row>
    <row r="51" ht="22.5" customHeight="1">
      <c r="A51" s="4"/>
      <c r="B51" s="4"/>
      <c r="C51" s="4"/>
      <c r="D51" s="4"/>
      <c r="E51" s="5"/>
      <c r="F51" s="23"/>
      <c r="G51" s="23"/>
      <c r="H51" s="23"/>
      <c r="I51" s="23"/>
      <c r="J51" s="23"/>
      <c r="K51" s="23"/>
      <c r="L51" s="23"/>
      <c r="M51" s="23"/>
      <c r="N51" s="23"/>
      <c r="O51" s="23"/>
      <c r="P51" s="23"/>
      <c r="Q51" s="23"/>
      <c r="R51" s="23"/>
      <c r="S51" s="23"/>
      <c r="T51" s="23"/>
      <c r="U51" s="23"/>
      <c r="V51" s="24"/>
      <c r="W51" s="24"/>
      <c r="X51" s="24"/>
      <c r="Y51" s="24"/>
      <c r="Z51" s="24"/>
      <c r="AA51" s="24"/>
      <c r="AB51" s="24"/>
      <c r="AC51" s="24"/>
      <c r="AD51" s="24"/>
      <c r="AE51" s="24"/>
      <c r="AF51" s="24"/>
      <c r="AG51" s="24"/>
      <c r="AH51" s="24"/>
      <c r="AI51" s="24"/>
      <c r="AJ51" s="24"/>
      <c r="AK51" s="24"/>
      <c r="AL51" s="24"/>
    </row>
    <row r="52" ht="22.5" customHeight="1">
      <c r="A52" s="4"/>
      <c r="B52" s="4"/>
      <c r="C52" s="4"/>
      <c r="D52" s="4"/>
      <c r="E52" s="5"/>
      <c r="F52" s="23"/>
      <c r="G52" s="23"/>
      <c r="H52" s="23"/>
      <c r="I52" s="23"/>
      <c r="J52" s="23"/>
      <c r="K52" s="23"/>
      <c r="L52" s="23"/>
      <c r="M52" s="23"/>
      <c r="N52" s="23"/>
      <c r="O52" s="23"/>
      <c r="P52" s="23"/>
      <c r="Q52" s="23"/>
      <c r="R52" s="23"/>
      <c r="S52" s="23"/>
      <c r="T52" s="23"/>
      <c r="U52" s="23"/>
      <c r="V52" s="24"/>
      <c r="W52" s="24"/>
      <c r="X52" s="24"/>
      <c r="Y52" s="24"/>
      <c r="Z52" s="24"/>
      <c r="AA52" s="24"/>
      <c r="AB52" s="24"/>
      <c r="AC52" s="24"/>
      <c r="AD52" s="24"/>
      <c r="AE52" s="24"/>
      <c r="AF52" s="24"/>
      <c r="AG52" s="24"/>
      <c r="AH52" s="24"/>
      <c r="AI52" s="24"/>
      <c r="AJ52" s="24"/>
      <c r="AK52" s="24"/>
      <c r="AL52" s="24"/>
    </row>
  </sheetData>
  <mergeCells count="89">
    <mergeCell ref="N8:T8"/>
    <mergeCell ref="U8:U9"/>
    <mergeCell ref="N9:T9"/>
    <mergeCell ref="V8:AB8"/>
    <mergeCell ref="AC8:AC9"/>
    <mergeCell ref="V9:AB9"/>
    <mergeCell ref="F1:AL2"/>
    <mergeCell ref="C2:D4"/>
    <mergeCell ref="U4:AJ4"/>
    <mergeCell ref="C8:D9"/>
    <mergeCell ref="E8:E9"/>
    <mergeCell ref="M8:M9"/>
    <mergeCell ref="AD8:AJ8"/>
    <mergeCell ref="AD9:AJ9"/>
    <mergeCell ref="F8:L8"/>
    <mergeCell ref="F9:L9"/>
    <mergeCell ref="C10:D10"/>
    <mergeCell ref="C11:D11"/>
    <mergeCell ref="C12:D12"/>
    <mergeCell ref="C13:D13"/>
    <mergeCell ref="C14:D14"/>
    <mergeCell ref="N18:T18"/>
    <mergeCell ref="V18:AB18"/>
    <mergeCell ref="AC18:AC19"/>
    <mergeCell ref="AD18:AJ18"/>
    <mergeCell ref="N19:T19"/>
    <mergeCell ref="V19:AB19"/>
    <mergeCell ref="AD19:AJ19"/>
    <mergeCell ref="F18:L18"/>
    <mergeCell ref="F19:L19"/>
    <mergeCell ref="C15:D15"/>
    <mergeCell ref="C16:D16"/>
    <mergeCell ref="C17:D17"/>
    <mergeCell ref="C18:D18"/>
    <mergeCell ref="E18:E19"/>
    <mergeCell ref="M18:M19"/>
    <mergeCell ref="C19:D19"/>
    <mergeCell ref="V45:AB45"/>
    <mergeCell ref="V46:AB46"/>
    <mergeCell ref="V41:AB41"/>
    <mergeCell ref="V42:AB42"/>
    <mergeCell ref="V43:AB43"/>
    <mergeCell ref="AD43:AJ43"/>
    <mergeCell ref="V44:AB44"/>
    <mergeCell ref="AD44:AJ44"/>
    <mergeCell ref="AD45:AJ45"/>
    <mergeCell ref="AD46:AJ46"/>
    <mergeCell ref="N45:T45"/>
    <mergeCell ref="N46:T46"/>
    <mergeCell ref="F42:L42"/>
    <mergeCell ref="F43:L43"/>
    <mergeCell ref="N43:T43"/>
    <mergeCell ref="F44:L44"/>
    <mergeCell ref="N44:T44"/>
    <mergeCell ref="F45:L45"/>
    <mergeCell ref="F46:L46"/>
    <mergeCell ref="C20:D20"/>
    <mergeCell ref="C21:D21"/>
    <mergeCell ref="C22:D22"/>
    <mergeCell ref="C23:D23"/>
    <mergeCell ref="C24:D24"/>
    <mergeCell ref="C25:D25"/>
    <mergeCell ref="C26:D26"/>
    <mergeCell ref="F28:L28"/>
    <mergeCell ref="F29:L29"/>
    <mergeCell ref="V28:AB28"/>
    <mergeCell ref="V29:AB29"/>
    <mergeCell ref="C28:D29"/>
    <mergeCell ref="E28:E29"/>
    <mergeCell ref="N28:T28"/>
    <mergeCell ref="U28:U29"/>
    <mergeCell ref="AC28:AC29"/>
    <mergeCell ref="AD28:AJ28"/>
    <mergeCell ref="N29:T29"/>
    <mergeCell ref="AD29:AJ29"/>
    <mergeCell ref="F39:AJ39"/>
    <mergeCell ref="F41:L41"/>
    <mergeCell ref="N41:T41"/>
    <mergeCell ref="AD41:AJ41"/>
    <mergeCell ref="N42:T42"/>
    <mergeCell ref="AD42:AJ42"/>
    <mergeCell ref="F47:L47"/>
    <mergeCell ref="N47:T47"/>
    <mergeCell ref="V47:AB47"/>
    <mergeCell ref="AD47:AJ47"/>
    <mergeCell ref="F48:L48"/>
    <mergeCell ref="N48:T48"/>
    <mergeCell ref="V48:AB48"/>
    <mergeCell ref="AD48:AJ48"/>
  </mergeCells>
  <conditionalFormatting sqref="F11:L16">
    <cfRule type="expression" dxfId="0" priority="1">
      <formula>month(F11)&lt;&gt;month($F$8)</formula>
    </cfRule>
  </conditionalFormatting>
  <conditionalFormatting sqref="N11:T16">
    <cfRule type="expression" dxfId="0" priority="2">
      <formula>month(N11)&lt;&gt;month($N$8)</formula>
    </cfRule>
  </conditionalFormatting>
  <conditionalFormatting sqref="V11:AB16">
    <cfRule type="expression" dxfId="0" priority="3">
      <formula>month(V11)&lt;&gt;month($V$8)</formula>
    </cfRule>
  </conditionalFormatting>
  <conditionalFormatting sqref="AD11:AJ16">
    <cfRule type="expression" dxfId="0" priority="4">
      <formula>month(AD11)&lt;&gt;month($AD$8)</formula>
    </cfRule>
  </conditionalFormatting>
  <conditionalFormatting sqref="F21:L26">
    <cfRule type="expression" dxfId="0" priority="5">
      <formula>month(F21)&lt;&gt;month($F$18)</formula>
    </cfRule>
  </conditionalFormatting>
  <conditionalFormatting sqref="N21:T26">
    <cfRule type="expression" dxfId="0" priority="6">
      <formula>month(N21)&lt;&gt;month($N$18)</formula>
    </cfRule>
  </conditionalFormatting>
  <conditionalFormatting sqref="V21:AB26">
    <cfRule type="expression" dxfId="0" priority="7">
      <formula>month(V21)&lt;&gt;month($V$18)</formula>
    </cfRule>
  </conditionalFormatting>
  <conditionalFormatting sqref="AD21:AJ26">
    <cfRule type="expression" dxfId="0" priority="8">
      <formula>month(AD21)&lt;&gt;month($AD$18)</formula>
    </cfRule>
  </conditionalFormatting>
  <conditionalFormatting sqref="F31:L36">
    <cfRule type="expression" dxfId="0" priority="9">
      <formula>month(F31)&lt;&gt;month($F$28)</formula>
    </cfRule>
  </conditionalFormatting>
  <conditionalFormatting sqref="N31:T36">
    <cfRule type="expression" dxfId="0" priority="10">
      <formula>month(N31)&lt;&gt;month($N$28)</formula>
    </cfRule>
  </conditionalFormatting>
  <conditionalFormatting sqref="V31:AB36">
    <cfRule type="expression" dxfId="0" priority="11">
      <formula>month(V31)&lt;&gt;month($V$28)</formula>
    </cfRule>
  </conditionalFormatting>
  <conditionalFormatting sqref="AD31:AJ36">
    <cfRule type="expression" dxfId="0" priority="12">
      <formula>month(AD31)&lt;&gt;month($AD$28)</formula>
    </cfRule>
  </conditionalFormatting>
  <conditionalFormatting sqref="F11:L16">
    <cfRule type="expression" dxfId="1" priority="13">
      <formula>F11=TODAY()</formula>
    </cfRule>
  </conditionalFormatting>
  <conditionalFormatting sqref="N11:T16">
    <cfRule type="expression" dxfId="1" priority="14">
      <formula>N11=TODAY()</formula>
    </cfRule>
  </conditionalFormatting>
  <conditionalFormatting sqref="N31:T36">
    <cfRule type="expression" dxfId="1" priority="15">
      <formula>N31=TODAY()</formula>
    </cfRule>
  </conditionalFormatting>
  <conditionalFormatting sqref="V11:AB16">
    <cfRule type="expression" dxfId="2" priority="16">
      <formula>V11=TODAY()</formula>
    </cfRule>
  </conditionalFormatting>
  <conditionalFormatting sqref="AD11:AJ16">
    <cfRule type="expression" dxfId="1" priority="17">
      <formula>AD11=TODAY()</formula>
    </cfRule>
  </conditionalFormatting>
  <conditionalFormatting sqref="F21:L26">
    <cfRule type="expression" dxfId="1" priority="18">
      <formula>F21=TODAY()</formula>
    </cfRule>
  </conditionalFormatting>
  <conditionalFormatting sqref="N21:T26">
    <cfRule type="expression" dxfId="1" priority="19">
      <formula>N21=TODAY()</formula>
    </cfRule>
  </conditionalFormatting>
  <conditionalFormatting sqref="V21:AB26">
    <cfRule type="expression" dxfId="1" priority="20">
      <formula>V21=TODAY()</formula>
    </cfRule>
  </conditionalFormatting>
  <conditionalFormatting sqref="AD21:AJ26">
    <cfRule type="expression" dxfId="1" priority="21">
      <formula>AD21=TODAY()</formula>
    </cfRule>
  </conditionalFormatting>
  <conditionalFormatting sqref="F31:L36">
    <cfRule type="expression" dxfId="1" priority="22">
      <formula>F31=TODAY()</formula>
    </cfRule>
  </conditionalFormatting>
  <conditionalFormatting sqref="V31:AB36">
    <cfRule type="expression" dxfId="1" priority="23">
      <formula>V31=TODAY()</formula>
    </cfRule>
  </conditionalFormatting>
  <conditionalFormatting sqref="AD31:AJ36">
    <cfRule type="expression" dxfId="1" priority="24">
      <formula>AD31=TODAY()</formula>
    </cfRule>
  </conditionalFormatting>
  <hyperlinks>
    <hyperlink display="J A N U A R Y" location="JAN!A1" ref="F9"/>
    <hyperlink display="F E B R U A R Y" location="FEB!A1" ref="N9"/>
    <hyperlink display="M A R C H" location="MAR!A1" ref="V9"/>
    <hyperlink display="A P R I L" location="ARP!A1" ref="AD9"/>
    <hyperlink display="M A Y" location="MAY!A1" ref="F19"/>
    <hyperlink display="J U N E" location="JUN!A1" ref="N19"/>
    <hyperlink display="J U L Y" location="JUL!A1" ref="V19"/>
    <hyperlink display="A U G U S T" location="AUG!A1" ref="AD19"/>
    <hyperlink display="S E P T E M B E R" location="SEP!A1" ref="F29"/>
    <hyperlink display="O C T O B E R" location="OCT!A1" ref="N29"/>
    <hyperlink display="N O V E M B E R" location="NOV!A1" ref="V29"/>
    <hyperlink display="D E C E M B E R" location="DEC!A1" ref="AD29"/>
  </hyperlink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2" width="5.13"/>
    <col customWidth="1" min="3" max="3" width="27.13"/>
    <col customWidth="1" min="4" max="4" width="6.75"/>
    <col customWidth="1" min="5" max="5" width="3.88"/>
    <col customWidth="1" min="6" max="6" width="26.63"/>
    <col customWidth="1" min="7" max="7" width="10.13"/>
  </cols>
  <sheetData>
    <row r="1" ht="36.0" customHeight="1">
      <c r="A1" s="1"/>
      <c r="B1" s="1"/>
      <c r="C1" s="1"/>
      <c r="D1" s="1"/>
      <c r="E1" s="1"/>
      <c r="F1" s="1"/>
      <c r="G1" s="1"/>
    </row>
    <row r="2" ht="67.5" customHeight="1">
      <c r="A2" s="1"/>
      <c r="B2" s="1"/>
      <c r="C2" s="1"/>
      <c r="D2" s="1"/>
      <c r="E2" s="1"/>
      <c r="F2" s="1"/>
      <c r="G2" s="1"/>
    </row>
    <row r="3" ht="94.5" customHeight="1">
      <c r="A3" s="4"/>
      <c r="B3" s="4"/>
      <c r="D3" s="5"/>
      <c r="E3" s="6" t="s">
        <v>20</v>
      </c>
    </row>
    <row r="4" ht="30.0" customHeight="1">
      <c r="A4" s="4"/>
      <c r="B4" s="4"/>
      <c r="C4" s="4"/>
      <c r="D4" s="5"/>
      <c r="E4" s="10"/>
      <c r="F4" s="10"/>
      <c r="G4" s="10"/>
    </row>
    <row r="5" ht="22.5" customHeight="1">
      <c r="A5" s="4"/>
      <c r="B5" s="4"/>
      <c r="C5" s="53" t="s">
        <v>21</v>
      </c>
      <c r="D5" s="54"/>
      <c r="E5" s="55">
        <v>2024.0</v>
      </c>
      <c r="F5" s="54"/>
      <c r="G5" s="10"/>
    </row>
    <row r="6" ht="22.5" customHeight="1">
      <c r="A6" s="4"/>
      <c r="B6" s="4"/>
      <c r="C6" s="56" t="s">
        <v>22</v>
      </c>
      <c r="D6" s="57"/>
      <c r="E6" s="58" t="s">
        <v>23</v>
      </c>
      <c r="F6" s="57"/>
      <c r="G6" s="10"/>
    </row>
    <row r="7" ht="22.5" customHeight="1">
      <c r="A7" s="4"/>
      <c r="B7" s="4"/>
      <c r="C7" s="59" t="s">
        <v>24</v>
      </c>
      <c r="D7" s="60"/>
      <c r="E7" s="61">
        <v>0.3333333333333333</v>
      </c>
      <c r="F7" s="60"/>
      <c r="G7" s="10"/>
    </row>
    <row r="8" ht="25.5" customHeight="1">
      <c r="A8" s="4"/>
      <c r="B8" s="4"/>
      <c r="C8" s="20"/>
      <c r="D8" s="20"/>
      <c r="E8" s="20"/>
      <c r="F8" s="10"/>
      <c r="G8" s="10"/>
    </row>
    <row r="9" ht="22.5" customHeight="1">
      <c r="A9" s="4"/>
      <c r="B9" s="4"/>
      <c r="C9" s="62" t="s">
        <v>25</v>
      </c>
      <c r="D9" s="63"/>
      <c r="E9" s="63"/>
      <c r="F9" s="64"/>
      <c r="G9" s="10"/>
    </row>
    <row r="10" ht="22.5" customHeight="1">
      <c r="A10" s="4"/>
      <c r="B10" s="4"/>
      <c r="C10" s="65" t="s">
        <v>26</v>
      </c>
      <c r="D10" s="57"/>
      <c r="E10" s="65" t="s">
        <v>27</v>
      </c>
      <c r="F10" s="57"/>
      <c r="G10" s="10"/>
    </row>
    <row r="11" ht="22.5" customHeight="1">
      <c r="A11" s="4"/>
      <c r="B11" s="4"/>
      <c r="C11" s="66" t="s">
        <v>28</v>
      </c>
      <c r="D11" s="64"/>
      <c r="E11" s="66" t="s">
        <v>28</v>
      </c>
      <c r="F11" s="64"/>
      <c r="G11" s="10"/>
    </row>
    <row r="12" ht="22.5" customHeight="1">
      <c r="A12" s="4"/>
      <c r="B12" s="4"/>
      <c r="C12" s="65" t="s">
        <v>29</v>
      </c>
      <c r="D12" s="57"/>
      <c r="E12" s="65" t="s">
        <v>30</v>
      </c>
      <c r="F12" s="57"/>
      <c r="G12" s="10"/>
    </row>
    <row r="13" ht="22.5" customHeight="1">
      <c r="A13" s="4"/>
      <c r="B13" s="4"/>
      <c r="C13" s="67" t="s">
        <v>31</v>
      </c>
      <c r="D13" s="60"/>
      <c r="E13" s="67" t="s">
        <v>10</v>
      </c>
      <c r="F13" s="60"/>
      <c r="G13" s="10"/>
    </row>
    <row r="14" ht="22.5" customHeight="1">
      <c r="A14" s="4"/>
      <c r="B14" s="4"/>
      <c r="C14" s="20"/>
      <c r="D14" s="20"/>
      <c r="E14" s="10"/>
      <c r="F14" s="10"/>
      <c r="G14" s="10"/>
    </row>
    <row r="15" ht="22.5" customHeight="1">
      <c r="A15" s="4"/>
      <c r="B15" s="20"/>
      <c r="C15" s="68" t="s">
        <v>32</v>
      </c>
      <c r="D15" s="69"/>
      <c r="E15" s="69"/>
      <c r="F15" s="54"/>
      <c r="G15" s="10"/>
    </row>
    <row r="16" ht="22.5" customHeight="1">
      <c r="A16" s="4"/>
      <c r="B16" s="4"/>
      <c r="C16" s="66" t="s">
        <v>33</v>
      </c>
      <c r="D16" s="64"/>
      <c r="E16" s="66" t="s">
        <v>34</v>
      </c>
      <c r="F16" s="64"/>
      <c r="G16" s="10"/>
    </row>
    <row r="17" ht="22.5" customHeight="1">
      <c r="A17" s="4"/>
      <c r="B17" s="4"/>
      <c r="C17" s="70" t="s">
        <v>35</v>
      </c>
      <c r="D17" s="71"/>
      <c r="E17" s="72" t="s">
        <v>36</v>
      </c>
      <c r="F17" s="73"/>
      <c r="G17" s="10"/>
    </row>
    <row r="18" ht="22.5" customHeight="1">
      <c r="A18" s="4"/>
      <c r="B18" s="4"/>
      <c r="C18" s="74" t="s">
        <v>37</v>
      </c>
      <c r="D18" s="75"/>
      <c r="E18" s="76" t="s">
        <v>38</v>
      </c>
      <c r="F18" s="77"/>
      <c r="G18" s="10"/>
    </row>
    <row r="19" ht="22.5" customHeight="1">
      <c r="A19" s="4"/>
      <c r="B19" s="4"/>
      <c r="C19" s="74" t="s">
        <v>39</v>
      </c>
      <c r="D19" s="75"/>
      <c r="E19" s="76" t="s">
        <v>40</v>
      </c>
      <c r="F19" s="77"/>
      <c r="G19" s="10"/>
    </row>
    <row r="20" ht="22.5" customHeight="1">
      <c r="A20" s="4"/>
      <c r="B20" s="4"/>
      <c r="C20" s="74" t="s">
        <v>41</v>
      </c>
      <c r="D20" s="75"/>
      <c r="E20" s="76" t="s">
        <v>42</v>
      </c>
      <c r="F20" s="77"/>
      <c r="G20" s="10"/>
    </row>
    <row r="21" ht="22.5" customHeight="1">
      <c r="A21" s="4"/>
      <c r="B21" s="4"/>
      <c r="C21" s="74" t="s">
        <v>43</v>
      </c>
      <c r="D21" s="75"/>
      <c r="E21" s="76" t="s">
        <v>44</v>
      </c>
      <c r="F21" s="77"/>
      <c r="G21" s="10"/>
    </row>
    <row r="22" ht="22.5" customHeight="1">
      <c r="A22" s="4"/>
      <c r="B22" s="4"/>
      <c r="C22" s="74" t="s">
        <v>45</v>
      </c>
      <c r="D22" s="75"/>
      <c r="E22" s="76"/>
      <c r="F22" s="77"/>
      <c r="G22" s="10"/>
    </row>
    <row r="23" ht="22.5" customHeight="1">
      <c r="A23" s="4"/>
      <c r="B23" s="4"/>
      <c r="C23" s="74" t="s">
        <v>46</v>
      </c>
      <c r="D23" s="75"/>
      <c r="E23" s="76"/>
      <c r="F23" s="77"/>
      <c r="G23" s="10"/>
    </row>
    <row r="24" ht="22.5" customHeight="1">
      <c r="A24" s="4"/>
      <c r="B24" s="4"/>
      <c r="C24" s="74"/>
      <c r="D24" s="75"/>
      <c r="E24" s="76"/>
      <c r="F24" s="77"/>
      <c r="G24" s="10"/>
    </row>
    <row r="25" ht="22.5" customHeight="1">
      <c r="A25" s="4"/>
      <c r="B25" s="4"/>
      <c r="C25" s="74"/>
      <c r="D25" s="75"/>
      <c r="E25" s="76"/>
      <c r="F25" s="77"/>
      <c r="G25" s="10"/>
    </row>
    <row r="26" ht="22.5" customHeight="1">
      <c r="A26" s="4"/>
      <c r="B26" s="4"/>
      <c r="C26" s="78"/>
      <c r="D26" s="75"/>
      <c r="E26" s="79"/>
      <c r="F26" s="77"/>
      <c r="G26" s="10"/>
    </row>
    <row r="27" ht="22.5" customHeight="1">
      <c r="A27" s="4"/>
      <c r="B27" s="4"/>
      <c r="C27" s="78"/>
      <c r="D27" s="75"/>
      <c r="E27" s="79"/>
      <c r="F27" s="77"/>
      <c r="G27" s="10"/>
    </row>
    <row r="28" ht="22.5" customHeight="1">
      <c r="A28" s="4"/>
      <c r="B28" s="4"/>
      <c r="C28" s="78"/>
      <c r="D28" s="75"/>
      <c r="E28" s="79"/>
      <c r="F28" s="77"/>
      <c r="G28" s="10"/>
    </row>
    <row r="29" ht="22.5" customHeight="1">
      <c r="A29" s="4"/>
      <c r="B29" s="4"/>
      <c r="C29" s="78"/>
      <c r="D29" s="75"/>
      <c r="E29" s="79"/>
      <c r="F29" s="77"/>
      <c r="G29" s="10"/>
    </row>
    <row r="30" ht="22.5" customHeight="1">
      <c r="A30" s="4"/>
      <c r="B30" s="4"/>
      <c r="C30" s="78"/>
      <c r="D30" s="75"/>
      <c r="E30" s="79"/>
      <c r="F30" s="77"/>
      <c r="G30" s="10"/>
    </row>
    <row r="31" ht="22.5" customHeight="1">
      <c r="A31" s="4"/>
      <c r="B31" s="4"/>
      <c r="C31" s="80"/>
      <c r="D31" s="81"/>
      <c r="E31" s="82"/>
      <c r="F31" s="83"/>
      <c r="G31" s="10"/>
    </row>
    <row r="32" ht="22.5" customHeight="1">
      <c r="A32" s="4"/>
      <c r="B32" s="4"/>
      <c r="C32" s="4"/>
      <c r="D32" s="5"/>
      <c r="E32" s="10"/>
      <c r="F32" s="10"/>
      <c r="G32" s="10"/>
    </row>
    <row r="33" ht="22.5" customHeight="1">
      <c r="A33" s="4"/>
      <c r="B33" s="4"/>
      <c r="C33" s="53" t="s">
        <v>47</v>
      </c>
      <c r="D33" s="69"/>
      <c r="E33" s="69"/>
      <c r="F33" s="54"/>
      <c r="G33" s="10"/>
    </row>
    <row r="34" ht="22.5" customHeight="1">
      <c r="A34" s="4"/>
      <c r="B34" s="4"/>
      <c r="C34" s="66" t="s">
        <v>48</v>
      </c>
      <c r="D34" s="64"/>
      <c r="E34" s="66" t="s">
        <v>49</v>
      </c>
      <c r="F34" s="64"/>
      <c r="G34" s="10"/>
    </row>
    <row r="35" ht="22.5" customHeight="1">
      <c r="A35" s="4"/>
      <c r="B35" s="4"/>
      <c r="C35" s="67" t="s">
        <v>50</v>
      </c>
      <c r="D35" s="84"/>
      <c r="E35" s="85">
        <v>8.0</v>
      </c>
      <c r="F35" s="60"/>
      <c r="G35" s="10"/>
    </row>
    <row r="36" ht="22.5" customHeight="1">
      <c r="A36" s="4"/>
      <c r="B36" s="4"/>
      <c r="C36" s="4"/>
      <c r="D36" s="5"/>
      <c r="E36" s="10"/>
      <c r="F36" s="10"/>
      <c r="G36" s="10"/>
    </row>
  </sheetData>
  <mergeCells count="55">
    <mergeCell ref="C25:D25"/>
    <mergeCell ref="C26:D26"/>
    <mergeCell ref="C27:D27"/>
    <mergeCell ref="C28:D28"/>
    <mergeCell ref="C29:D29"/>
    <mergeCell ref="C30:D30"/>
    <mergeCell ref="C31:D31"/>
    <mergeCell ref="E26:F26"/>
    <mergeCell ref="E27:F27"/>
    <mergeCell ref="E28:F28"/>
    <mergeCell ref="E29:F29"/>
    <mergeCell ref="E30:F30"/>
    <mergeCell ref="E31:F31"/>
    <mergeCell ref="C33:F33"/>
    <mergeCell ref="C2:C3"/>
    <mergeCell ref="E3:G3"/>
    <mergeCell ref="C5:D5"/>
    <mergeCell ref="E5:F5"/>
    <mergeCell ref="C6:D6"/>
    <mergeCell ref="E6:F6"/>
    <mergeCell ref="C7:D7"/>
    <mergeCell ref="C12:D12"/>
    <mergeCell ref="C13:D13"/>
    <mergeCell ref="E7:F7"/>
    <mergeCell ref="C9:F9"/>
    <mergeCell ref="C10:D10"/>
    <mergeCell ref="E10:F10"/>
    <mergeCell ref="C11:D11"/>
    <mergeCell ref="E11:F11"/>
    <mergeCell ref="E12:F12"/>
    <mergeCell ref="E13:F13"/>
    <mergeCell ref="C15:F15"/>
    <mergeCell ref="C16:D16"/>
    <mergeCell ref="E16:F16"/>
    <mergeCell ref="C17:D17"/>
    <mergeCell ref="E17:F17"/>
    <mergeCell ref="E18:F18"/>
    <mergeCell ref="C18:D18"/>
    <mergeCell ref="C19:D19"/>
    <mergeCell ref="C20:D20"/>
    <mergeCell ref="C21:D21"/>
    <mergeCell ref="C22:D22"/>
    <mergeCell ref="C23:D23"/>
    <mergeCell ref="C24:D24"/>
    <mergeCell ref="E19:F19"/>
    <mergeCell ref="E20:F20"/>
    <mergeCell ref="E21:F21"/>
    <mergeCell ref="E22:F22"/>
    <mergeCell ref="E23:F23"/>
    <mergeCell ref="E24:F24"/>
    <mergeCell ref="E25:F25"/>
    <mergeCell ref="C34:D34"/>
    <mergeCell ref="E34:F34"/>
    <mergeCell ref="C35:D35"/>
    <mergeCell ref="E35:F35"/>
  </mergeCells>
  <dataValidations>
    <dataValidation type="list" allowBlank="1" sqref="E6">
      <formula1>"Monday,Sunday"</formula1>
    </dataValidation>
    <dataValidation type="decimal" allowBlank="1" showDropDown="1" showInputMessage="1" showErrorMessage="1" prompt="Use the format YYYY (e.g. 2022, 2023...)" sqref="E5">
      <formula1>1900.0</formula1>
      <formula2>3000.0</formula2>
    </dataValidation>
    <dataValidation type="list" allowBlank="1" sqref="E7">
      <formula1>"12:00 AM,1:00 AM,2:00 AM,3:00 AM,4:00 AM,5:00 AM,6:00 AM,7:00 AM,8:00 AM,9:00 AM,10:00 AM,11:00 AM,12:00 PM,1:00 PM,2:00 PM,3:00 PM,4:00 PM,5:00 PM,6:00 PM,7:00 PM,8:00 PM,9:00 PM,10:00 PM,11:00 PM,3:00 PM,"</formula1>
    </dataValidation>
  </dataValidation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86"/>
      <c r="G4" s="87" t="s">
        <v>51</v>
      </c>
      <c r="I4" s="88"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P'!E5,1,1)</f>
        <v>45292</v>
      </c>
      <c r="N6" s="20"/>
    </row>
    <row r="7" ht="22.5" customHeight="1">
      <c r="A7" s="20"/>
      <c r="B7" s="92" t="s">
        <v>54</v>
      </c>
      <c r="C7" s="93"/>
      <c r="D7" s="94" t="str">
        <f>'S E T U P'!C12</f>
        <v>P R I O R I T I E S</v>
      </c>
      <c r="E7" s="20"/>
      <c r="F7" s="95"/>
      <c r="G7" s="96">
        <f t="shared" ref="G7:M7" si="1">G8</f>
        <v>45292</v>
      </c>
      <c r="H7" s="96">
        <f t="shared" si="1"/>
        <v>45293</v>
      </c>
      <c r="I7" s="96">
        <f t="shared" si="1"/>
        <v>45294</v>
      </c>
      <c r="J7" s="96">
        <f t="shared" si="1"/>
        <v>45295</v>
      </c>
      <c r="K7" s="96">
        <f t="shared" si="1"/>
        <v>45296</v>
      </c>
      <c r="L7" s="96">
        <f t="shared" si="1"/>
        <v>45297</v>
      </c>
      <c r="M7" s="96">
        <f t="shared" si="1"/>
        <v>45298</v>
      </c>
      <c r="N7" s="20"/>
    </row>
    <row r="8" ht="22.5" customHeight="1">
      <c r="A8" s="20"/>
      <c r="C8" s="93">
        <v>1.0</v>
      </c>
      <c r="D8" s="52"/>
      <c r="E8" s="20"/>
      <c r="F8" s="97" t="s">
        <v>55</v>
      </c>
      <c r="G8" s="98">
        <f>IF('S E T U P'!E6 = "Sunday", date('S E T U P'!E5,1,1)-WEEKDAY(date('S E T U P'!E5,1,1))+1, date('S E T U P'!E5,1,1)-WEEKDAY(date('S E T U P'!E5,1,1),2)+1)</f>
        <v>45292</v>
      </c>
      <c r="H8" s="98">
        <f t="shared" ref="H8:M8" si="2">G8+1</f>
        <v>45293</v>
      </c>
      <c r="I8" s="98">
        <f t="shared" si="2"/>
        <v>45294</v>
      </c>
      <c r="J8" s="98">
        <f t="shared" si="2"/>
        <v>45295</v>
      </c>
      <c r="K8" s="98">
        <f t="shared" si="2"/>
        <v>45296</v>
      </c>
      <c r="L8" s="98">
        <f t="shared" si="2"/>
        <v>45297</v>
      </c>
      <c r="M8" s="99">
        <f t="shared" si="2"/>
        <v>45298</v>
      </c>
      <c r="N8" s="20"/>
    </row>
    <row r="9" ht="22.5" customHeight="1">
      <c r="A9" s="20"/>
      <c r="C9" s="93">
        <v>2.0</v>
      </c>
      <c r="D9" s="100"/>
      <c r="E9" s="20"/>
      <c r="F9" s="101"/>
      <c r="G9" s="102"/>
      <c r="H9" s="102"/>
      <c r="I9" s="102"/>
      <c r="J9" s="102"/>
      <c r="K9" s="102"/>
      <c r="L9" s="102"/>
      <c r="M9" s="103"/>
      <c r="N9" s="20"/>
    </row>
    <row r="10" ht="22.5" customHeight="1">
      <c r="A10" s="20"/>
      <c r="C10" s="93">
        <v>3.0</v>
      </c>
      <c r="D10" s="100"/>
      <c r="E10" s="20"/>
      <c r="F10" s="101"/>
      <c r="G10" s="102"/>
      <c r="H10" s="102"/>
      <c r="I10" s="102"/>
      <c r="J10" s="102"/>
      <c r="K10" s="102"/>
      <c r="L10" s="102"/>
      <c r="M10" s="103"/>
      <c r="N10" s="20"/>
    </row>
    <row r="11" ht="22.5" customHeight="1">
      <c r="A11" s="20"/>
      <c r="C11" s="20"/>
      <c r="D11" s="20"/>
      <c r="E11" s="20"/>
      <c r="F11" s="101"/>
      <c r="G11" s="102"/>
      <c r="H11" s="102"/>
      <c r="I11" s="102"/>
      <c r="J11" s="102"/>
      <c r="K11" s="102"/>
      <c r="L11" s="102"/>
      <c r="M11" s="103"/>
      <c r="N11" s="20"/>
    </row>
    <row r="12" ht="22.5" customHeight="1">
      <c r="A12" s="20"/>
      <c r="C12" s="20"/>
      <c r="D12" s="20"/>
      <c r="E12" s="20"/>
      <c r="F12" s="101"/>
      <c r="G12" s="102"/>
      <c r="H12" s="102"/>
      <c r="I12" s="102"/>
      <c r="J12" s="102"/>
      <c r="K12" s="102"/>
      <c r="L12" s="102"/>
      <c r="M12" s="103"/>
      <c r="N12" s="20"/>
    </row>
    <row r="13" ht="22.5" customHeight="1">
      <c r="A13" s="20"/>
      <c r="C13" s="93"/>
      <c r="D13" s="94" t="str">
        <f>'S E T U P'!C13</f>
        <v>T O   D O</v>
      </c>
      <c r="E13" s="20"/>
      <c r="F13" s="104"/>
      <c r="G13" s="102"/>
      <c r="H13" s="102"/>
      <c r="I13" s="102"/>
      <c r="J13" s="102"/>
      <c r="K13" s="102"/>
      <c r="L13" s="102"/>
      <c r="M13" s="103"/>
      <c r="N13" s="20"/>
    </row>
    <row r="14" ht="22.5" customHeight="1">
      <c r="A14" s="20"/>
      <c r="C14" s="105" t="b">
        <v>0</v>
      </c>
      <c r="D14" s="52"/>
      <c r="E14" s="20"/>
      <c r="F14" s="97" t="s">
        <v>56</v>
      </c>
      <c r="G14" s="99">
        <f>M8+1</f>
        <v>45299</v>
      </c>
      <c r="H14" s="99">
        <f t="shared" ref="H14:M14" si="3">G14+1</f>
        <v>45300</v>
      </c>
      <c r="I14" s="99">
        <f t="shared" si="3"/>
        <v>45301</v>
      </c>
      <c r="J14" s="99">
        <f t="shared" si="3"/>
        <v>45302</v>
      </c>
      <c r="K14" s="99">
        <f t="shared" si="3"/>
        <v>45303</v>
      </c>
      <c r="L14" s="99">
        <f t="shared" si="3"/>
        <v>45304</v>
      </c>
      <c r="M14" s="99">
        <f t="shared" si="3"/>
        <v>45305</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45306</v>
      </c>
      <c r="H20" s="99">
        <f t="shared" ref="H20:M20" si="4">G20+1</f>
        <v>45307</v>
      </c>
      <c r="I20" s="99">
        <f t="shared" si="4"/>
        <v>45308</v>
      </c>
      <c r="J20" s="99">
        <f t="shared" si="4"/>
        <v>45309</v>
      </c>
      <c r="K20" s="99">
        <f t="shared" si="4"/>
        <v>45310</v>
      </c>
      <c r="L20" s="99">
        <f t="shared" si="4"/>
        <v>45311</v>
      </c>
      <c r="M20" s="99">
        <f t="shared" si="4"/>
        <v>45312</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45313</v>
      </c>
      <c r="H26" s="99">
        <f t="shared" ref="H26:M26" si="5">G26+1</f>
        <v>45314</v>
      </c>
      <c r="I26" s="99">
        <f t="shared" si="5"/>
        <v>45315</v>
      </c>
      <c r="J26" s="99">
        <f t="shared" si="5"/>
        <v>45316</v>
      </c>
      <c r="K26" s="99">
        <f t="shared" si="5"/>
        <v>45317</v>
      </c>
      <c r="L26" s="99">
        <f t="shared" si="5"/>
        <v>45318</v>
      </c>
      <c r="M26" s="99">
        <f t="shared" si="5"/>
        <v>45319</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45320</v>
      </c>
      <c r="H32" s="99">
        <f t="shared" ref="H32:M32" si="6">G32+1</f>
        <v>45321</v>
      </c>
      <c r="I32" s="99">
        <f t="shared" si="6"/>
        <v>45322</v>
      </c>
      <c r="J32" s="99">
        <f t="shared" si="6"/>
        <v>45323</v>
      </c>
      <c r="K32" s="99">
        <f t="shared" si="6"/>
        <v>45324</v>
      </c>
      <c r="L32" s="99">
        <f t="shared" si="6"/>
        <v>45325</v>
      </c>
      <c r="M32" s="99">
        <f t="shared" si="6"/>
        <v>45326</v>
      </c>
      <c r="N32" s="20"/>
    </row>
    <row r="33" ht="22.5" customHeight="1">
      <c r="A33" s="20"/>
      <c r="C33" s="93"/>
      <c r="D33" s="94" t="str">
        <f>'S E T U P'!E13</f>
        <v>T A S K S</v>
      </c>
      <c r="E33" s="20"/>
      <c r="F33" s="101"/>
      <c r="G33" s="103"/>
      <c r="H33" s="103"/>
      <c r="I33" s="103"/>
      <c r="J33" s="103"/>
      <c r="K33" s="103"/>
      <c r="L33" s="103"/>
      <c r="M33" s="103"/>
      <c r="N33" s="20"/>
    </row>
    <row r="34" ht="22.5" customHeight="1">
      <c r="A34" s="20"/>
      <c r="C34" s="105" t="b">
        <v>0</v>
      </c>
      <c r="D34" s="52"/>
      <c r="E34" s="20"/>
      <c r="F34" s="101"/>
      <c r="G34" s="103"/>
      <c r="H34" s="103"/>
      <c r="I34" s="103"/>
      <c r="J34" s="103"/>
      <c r="K34" s="103"/>
      <c r="L34" s="103"/>
      <c r="M34" s="103"/>
      <c r="N34" s="20"/>
    </row>
    <row r="35" ht="22.5" customHeight="1">
      <c r="A35" s="20"/>
      <c r="C35" s="106" t="b">
        <v>0</v>
      </c>
      <c r="D35" s="100"/>
      <c r="E35" s="20"/>
      <c r="F35" s="101"/>
      <c r="G35" s="103"/>
      <c r="H35" s="103"/>
      <c r="I35" s="103"/>
      <c r="J35" s="103"/>
      <c r="K35" s="103"/>
      <c r="L35" s="103"/>
      <c r="M35" s="103"/>
      <c r="N35" s="20"/>
    </row>
    <row r="36" ht="22.5" customHeight="1">
      <c r="A36" s="20"/>
      <c r="C36" s="106" t="b">
        <v>0</v>
      </c>
      <c r="D36" s="100"/>
      <c r="E36" s="20"/>
      <c r="F36" s="101"/>
      <c r="G36" s="103"/>
      <c r="H36" s="103"/>
      <c r="I36" s="103"/>
      <c r="J36" s="103"/>
      <c r="K36" s="103"/>
      <c r="L36" s="103"/>
      <c r="M36" s="103"/>
      <c r="N36" s="20"/>
    </row>
    <row r="37" ht="22.5" customHeight="1">
      <c r="A37" s="20"/>
      <c r="C37" s="106" t="b">
        <v>0</v>
      </c>
      <c r="D37" s="100"/>
      <c r="E37" s="20"/>
      <c r="F37" s="104"/>
      <c r="G37" s="103"/>
      <c r="H37" s="103"/>
      <c r="I37" s="103"/>
      <c r="J37" s="103"/>
      <c r="K37" s="103"/>
      <c r="L37" s="103"/>
      <c r="M37" s="103"/>
      <c r="N37" s="20"/>
    </row>
    <row r="38" ht="22.5" customHeight="1">
      <c r="A38" s="20"/>
      <c r="C38" s="105" t="b">
        <v>0</v>
      </c>
      <c r="D38" s="100"/>
      <c r="E38" s="20"/>
      <c r="F38" s="97" t="s">
        <v>60</v>
      </c>
      <c r="G38" s="99">
        <f>M32+1</f>
        <v>45327</v>
      </c>
      <c r="H38" s="99">
        <f t="shared" ref="H38:M38" si="7">G38+1</f>
        <v>45328</v>
      </c>
      <c r="I38" s="107">
        <f t="shared" si="7"/>
        <v>45329</v>
      </c>
      <c r="J38" s="107">
        <f t="shared" si="7"/>
        <v>45330</v>
      </c>
      <c r="K38" s="107">
        <f t="shared" si="7"/>
        <v>45331</v>
      </c>
      <c r="L38" s="107">
        <f t="shared" si="7"/>
        <v>45332</v>
      </c>
      <c r="M38" s="107">
        <f t="shared" si="7"/>
        <v>45333</v>
      </c>
      <c r="N38" s="20"/>
    </row>
    <row r="39" ht="22.5" customHeight="1">
      <c r="A39" s="20"/>
      <c r="C39" s="105" t="b">
        <v>0</v>
      </c>
      <c r="D39" s="100"/>
      <c r="E39" s="20"/>
      <c r="F39" s="101"/>
      <c r="G39" s="103"/>
      <c r="H39" s="103"/>
      <c r="I39" s="108"/>
      <c r="J39" s="108"/>
      <c r="K39" s="108"/>
      <c r="L39" s="108"/>
      <c r="M39" s="108"/>
      <c r="N39" s="20"/>
    </row>
    <row r="40" ht="22.5" customHeight="1">
      <c r="A40" s="20"/>
      <c r="C40" s="105" t="b">
        <v>0</v>
      </c>
      <c r="D40" s="100"/>
      <c r="E40" s="20"/>
      <c r="F40" s="101"/>
      <c r="G40" s="103"/>
      <c r="H40" s="103"/>
      <c r="I40" s="108"/>
      <c r="J40" s="108"/>
      <c r="K40" s="108"/>
      <c r="L40" s="108"/>
      <c r="M40" s="108"/>
      <c r="N40" s="20"/>
    </row>
    <row r="41" ht="22.5" customHeight="1">
      <c r="A41" s="20"/>
      <c r="C41" s="105" t="b">
        <v>0</v>
      </c>
      <c r="D41" s="100"/>
      <c r="E41" s="20"/>
      <c r="F41" s="101"/>
      <c r="G41" s="103"/>
      <c r="H41" s="103"/>
      <c r="I41" s="108"/>
      <c r="J41" s="108"/>
      <c r="K41" s="108"/>
      <c r="L41" s="108"/>
      <c r="M41" s="108"/>
      <c r="N41" s="20"/>
    </row>
    <row r="42" ht="22.5" customHeight="1">
      <c r="A42" s="20"/>
      <c r="C42" s="105" t="b">
        <v>0</v>
      </c>
      <c r="D42" s="100"/>
      <c r="E42" s="20"/>
      <c r="F42" s="101"/>
      <c r="G42" s="103"/>
      <c r="H42" s="103"/>
      <c r="I42" s="108"/>
      <c r="J42" s="108"/>
      <c r="K42" s="108"/>
      <c r="L42" s="108"/>
      <c r="M42" s="108"/>
      <c r="N42" s="20"/>
    </row>
    <row r="43" ht="22.5" customHeight="1">
      <c r="A43" s="20"/>
      <c r="C43" s="105" t="b">
        <v>0</v>
      </c>
      <c r="D43" s="100"/>
      <c r="E43" s="20"/>
      <c r="F43" s="104"/>
      <c r="G43" s="103"/>
      <c r="H43" s="103"/>
      <c r="I43" s="108"/>
      <c r="J43" s="108"/>
      <c r="K43" s="108"/>
      <c r="L43" s="108"/>
      <c r="M43" s="108"/>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G8:G13">
    <cfRule type="expression" dxfId="3" priority="1">
      <formula>month($G$8)&lt;&gt;month($G$6)</formula>
    </cfRule>
  </conditionalFormatting>
  <conditionalFormatting sqref="H8:L13">
    <cfRule type="expression" dxfId="3" priority="2">
      <formula>month($H$8)&lt;&gt;month($G$6)</formula>
    </cfRule>
  </conditionalFormatting>
  <conditionalFormatting sqref="I8:I13 J8:L8">
    <cfRule type="expression" dxfId="4" priority="3">
      <formula>month($I$8)&lt;&gt;month($G$6)</formula>
    </cfRule>
  </conditionalFormatting>
  <conditionalFormatting sqref="J8:J13">
    <cfRule type="expression" dxfId="4" priority="4">
      <formula>month($J$8)&lt;&gt;month($G$6)</formula>
    </cfRule>
  </conditionalFormatting>
  <conditionalFormatting sqref="K8:K13">
    <cfRule type="expression" dxfId="4" priority="5">
      <formula>month($K$8)&lt;&gt;month($G$6)</formula>
    </cfRule>
  </conditionalFormatting>
  <conditionalFormatting sqref="H26:H31">
    <cfRule type="expression" dxfId="5" priority="6">
      <formula>month($H$26)&lt;&gt;month($G$6)</formula>
    </cfRule>
  </conditionalFormatting>
  <conditionalFormatting sqref="I26:I31">
    <cfRule type="expression" dxfId="5" priority="7">
      <formula>month($I$26)&lt;&gt;month($G$6)</formula>
    </cfRule>
  </conditionalFormatting>
  <conditionalFormatting sqref="J26:J31">
    <cfRule type="expression" dxfId="5" priority="8">
      <formula>month($J$26)&lt;&gt;month($G$6)</formula>
    </cfRule>
  </conditionalFormatting>
  <conditionalFormatting sqref="K26:K31">
    <cfRule type="expression" dxfId="5" priority="9">
      <formula>month($K$26)&lt;&gt;month($G$6)</formula>
    </cfRule>
  </conditionalFormatting>
  <conditionalFormatting sqref="L26:L31">
    <cfRule type="expression" dxfId="5" priority="10">
      <formula>month($L$26)&lt;&gt;month($G$6)</formula>
    </cfRule>
  </conditionalFormatting>
  <conditionalFormatting sqref="H32:H37">
    <cfRule type="expression" dxfId="5" priority="11">
      <formula>month($H$32)&lt;&gt;month($G$6)</formula>
    </cfRule>
  </conditionalFormatting>
  <conditionalFormatting sqref="I32:I37">
    <cfRule type="expression" dxfId="5" priority="12">
      <formula>month($I$32)&lt;&gt;month($G$6)</formula>
    </cfRule>
  </conditionalFormatting>
  <conditionalFormatting sqref="J32:J37">
    <cfRule type="expression" dxfId="5" priority="13">
      <formula>month($J$32)&lt;&gt;month($G$6)</formula>
    </cfRule>
  </conditionalFormatting>
  <conditionalFormatting sqref="K32:K37">
    <cfRule type="expression" dxfId="5" priority="14">
      <formula>month($K$32)&lt;&gt;month($G$6)</formula>
    </cfRule>
  </conditionalFormatting>
  <conditionalFormatting sqref="L32:L37">
    <cfRule type="expression" dxfId="5" priority="15">
      <formula>month($L$32)&lt;&gt;month($G$6)</formula>
    </cfRule>
  </conditionalFormatting>
  <conditionalFormatting sqref="H38:H43">
    <cfRule type="expression" dxfId="5" priority="16">
      <formula>month($H$38)&lt;&gt;month($G$6)</formula>
    </cfRule>
  </conditionalFormatting>
  <conditionalFormatting sqref="I38:I43">
    <cfRule type="expression" dxfId="3" priority="17">
      <formula>month($I$38)&lt;&gt;month($G$6)</formula>
    </cfRule>
  </conditionalFormatting>
  <conditionalFormatting sqref="J38:J43">
    <cfRule type="expression" dxfId="3" priority="18">
      <formula>month($J$38)&lt;&gt;month($G$6)</formula>
    </cfRule>
  </conditionalFormatting>
  <conditionalFormatting sqref="K38:K43">
    <cfRule type="expression" dxfId="3" priority="19">
      <formula>month($K$38)&lt;&gt;month($G$6)</formula>
    </cfRule>
  </conditionalFormatting>
  <conditionalFormatting sqref="L38:L43">
    <cfRule type="expression" dxfId="3" priority="20">
      <formula>month($L$38)&lt;&gt;month($G$6)</formula>
    </cfRule>
  </conditionalFormatting>
  <conditionalFormatting sqref="M38:M43">
    <cfRule type="expression" dxfId="3" priority="21">
      <formula>month($M$38)&lt;&gt;month($G$6)</formula>
    </cfRule>
  </conditionalFormatting>
  <conditionalFormatting sqref="L8:L13">
    <cfRule type="expression" dxfId="4" priority="22">
      <formula>month($L$8)&lt;&gt;month($G$6)</formula>
    </cfRule>
  </conditionalFormatting>
  <conditionalFormatting sqref="M8:M14">
    <cfRule type="expression" dxfId="6" priority="23">
      <formula>month($M$8)&lt;&gt;month($G$6)</formula>
    </cfRule>
  </conditionalFormatting>
  <conditionalFormatting sqref="G14:G19">
    <cfRule type="expression" dxfId="5" priority="24">
      <formula>month($G$14)&lt;&gt;month($G$6)</formula>
    </cfRule>
  </conditionalFormatting>
  <conditionalFormatting sqref="H14:H19">
    <cfRule type="expression" dxfId="5" priority="25">
      <formula>month($H$14)&lt;&gt;month($G$6)</formula>
    </cfRule>
  </conditionalFormatting>
  <conditionalFormatting sqref="I14:I19">
    <cfRule type="expression" dxfId="5" priority="26">
      <formula>month($I$14)&lt;&gt;month($G$6)</formula>
    </cfRule>
  </conditionalFormatting>
  <conditionalFormatting sqref="J14:J19">
    <cfRule type="expression" dxfId="5" priority="27">
      <formula>month($J$14)&lt;&gt;month($G$6)</formula>
    </cfRule>
  </conditionalFormatting>
  <conditionalFormatting sqref="K14:K19">
    <cfRule type="expression" dxfId="5" priority="28">
      <formula>month($K$14)&lt;&gt;month($G$6)</formula>
    </cfRule>
  </conditionalFormatting>
  <conditionalFormatting sqref="L14:L19">
    <cfRule type="expression" dxfId="7" priority="29">
      <formula>month($L$14)&lt;&gt;month($G$6)</formula>
    </cfRule>
  </conditionalFormatting>
  <conditionalFormatting sqref="M14:M19">
    <cfRule type="expression" dxfId="5" priority="30">
      <formula>month($M$14)&lt;&gt;month($G$6)</formula>
    </cfRule>
  </conditionalFormatting>
  <conditionalFormatting sqref="G20:G25">
    <cfRule type="expression" dxfId="5" priority="31">
      <formula>month($G$20)&lt;&gt;month($G$6)</formula>
    </cfRule>
  </conditionalFormatting>
  <conditionalFormatting sqref="H20:H25">
    <cfRule type="expression" dxfId="5" priority="32">
      <formula>month($H$20)&lt;&gt;month($G$6)</formula>
    </cfRule>
  </conditionalFormatting>
  <conditionalFormatting sqref="I20:I25">
    <cfRule type="expression" dxfId="5" priority="33">
      <formula>month($I$20)&lt;&gt;month($G$6)</formula>
    </cfRule>
  </conditionalFormatting>
  <conditionalFormatting sqref="J20:J25">
    <cfRule type="expression" dxfId="5" priority="34">
      <formula>month($J$20)&lt;&gt;month($G$6)</formula>
    </cfRule>
  </conditionalFormatting>
  <conditionalFormatting sqref="K20:K25">
    <cfRule type="expression" dxfId="5" priority="35">
      <formula>month($K$20)&lt;&gt;month($G$6)</formula>
    </cfRule>
  </conditionalFormatting>
  <conditionalFormatting sqref="L20:L25">
    <cfRule type="expression" dxfId="5" priority="36">
      <formula>month($L$20)&lt;&gt;month($G$6)</formula>
    </cfRule>
  </conditionalFormatting>
  <conditionalFormatting sqref="M20:M25">
    <cfRule type="expression" dxfId="5" priority="37">
      <formula>month($M$20)&lt;&gt;month($G$6)</formula>
    </cfRule>
  </conditionalFormatting>
  <conditionalFormatting sqref="G26:G31">
    <cfRule type="expression" dxfId="6" priority="38">
      <formula>month($G$26)&lt;&gt;month($G$6)</formula>
    </cfRule>
  </conditionalFormatting>
  <conditionalFormatting sqref="M26:M31">
    <cfRule type="expression" dxfId="5" priority="39">
      <formula>month($M$26)&lt;&gt;month($G$6)</formula>
    </cfRule>
  </conditionalFormatting>
  <conditionalFormatting sqref="G32:G37">
    <cfRule type="expression" dxfId="5" priority="40">
      <formula>month($G$32)&lt;&gt;month($G$6)</formula>
    </cfRule>
  </conditionalFormatting>
  <conditionalFormatting sqref="M32:M37">
    <cfRule type="expression" dxfId="5" priority="41">
      <formula>month($M$32)&lt;&gt;month($G$6)</formula>
    </cfRule>
  </conditionalFormatting>
  <conditionalFormatting sqref="G38:G43">
    <cfRule type="expression" dxfId="5" priority="42">
      <formula>month($G$38)&lt;&gt;month($G$6)</formula>
    </cfRule>
  </conditionalFormatting>
  <conditionalFormatting sqref="G8:M8 G14:M14 G20:M20 G26:M26 G32:M32 G38:M38">
    <cfRule type="expression" dxfId="8" priority="43">
      <formula>G8=TODAY()</formula>
    </cfRule>
  </conditionalFormatting>
  <conditionalFormatting sqref="K8:K13">
    <cfRule type="expression" dxfId="3" priority="44">
      <formula>month($K$8)&lt;&gt;month($G$6)</formula>
    </cfRule>
  </conditionalFormatting>
  <conditionalFormatting sqref="J4">
    <cfRule type="notContainsBlanks" dxfId="9" priority="45">
      <formula>LEN(TRIM(J4))&gt;0</formula>
    </cfRule>
  </conditionalFormatting>
  <conditionalFormatting sqref="G44">
    <cfRule type="notContainsBlanks" dxfId="9" priority="46">
      <formula>LEN(TRIM(G44))&gt;0</formula>
    </cfRule>
  </conditionalFormatting>
  <hyperlinks>
    <hyperlink display="&gt;&gt;" location="FEB!A1" ref="I4"/>
    <hyperlink display="W e e k   1" location="'JAN(WEEKS)'!2:2" ref="F8"/>
    <hyperlink display="W e e k   2" location="'JAN(WEEKS)'!80:80" ref="F14"/>
    <hyperlink display="W e e k   3" location="'JAN(WEEKS)'!158:158" ref="F20"/>
    <hyperlink display="W e e k   4" location="'JAN(WEEKS)'!236:236" ref="F26"/>
    <hyperlink display="W e e k   5" location="'JAN(WEEKS)'!314:314" ref="F32"/>
    <hyperlink display="W e e k   6" location="'JAN(WEEKS)'!392:392" ref="F38"/>
  </hyperlink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113"/>
      <c r="P2" s="110"/>
      <c r="Q2" s="20"/>
      <c r="R2" s="114">
        <f>B9</f>
        <v>45292</v>
      </c>
      <c r="S2" s="115"/>
      <c r="T2" s="116"/>
      <c r="U2" s="117"/>
      <c r="V2" s="118">
        <f>R2+1</f>
        <v>45293</v>
      </c>
      <c r="W2" s="115"/>
      <c r="X2" s="116"/>
      <c r="Y2" s="117"/>
      <c r="Z2" s="114">
        <f>V2+1</f>
        <v>45294</v>
      </c>
      <c r="AA2" s="115"/>
      <c r="AB2" s="116"/>
      <c r="AC2" s="117"/>
      <c r="AD2" s="114">
        <f>Z2+1</f>
        <v>45295</v>
      </c>
      <c r="AE2" s="115"/>
      <c r="AF2" s="116"/>
      <c r="AG2" s="117"/>
      <c r="AH2" s="114">
        <f>AD2+1</f>
        <v>45296</v>
      </c>
      <c r="AI2" s="115"/>
      <c r="AJ2" s="116"/>
      <c r="AK2" s="117"/>
      <c r="AL2" s="114">
        <f>AH2+1</f>
        <v>45297</v>
      </c>
      <c r="AM2" s="115"/>
      <c r="AN2" s="116"/>
      <c r="AO2" s="117"/>
      <c r="AP2" s="114">
        <f>AL2+1</f>
        <v>45298</v>
      </c>
      <c r="AQ2" s="115"/>
      <c r="AR2" s="116"/>
      <c r="AS2" s="20"/>
    </row>
    <row r="3" ht="22.5" customHeight="1">
      <c r="A3" s="109"/>
      <c r="P3" s="110"/>
      <c r="Q3" s="20"/>
      <c r="R3" s="119">
        <f>R2</f>
        <v>45292</v>
      </c>
      <c r="S3" s="115"/>
      <c r="T3" s="116"/>
      <c r="U3" s="117"/>
      <c r="V3" s="120">
        <f>V2</f>
        <v>45293</v>
      </c>
      <c r="W3" s="115"/>
      <c r="X3" s="116"/>
      <c r="Y3" s="117"/>
      <c r="Z3" s="119">
        <f>Z2</f>
        <v>45294</v>
      </c>
      <c r="AA3" s="115"/>
      <c r="AB3" s="116"/>
      <c r="AC3" s="117"/>
      <c r="AD3" s="119">
        <f>AD2</f>
        <v>45295</v>
      </c>
      <c r="AE3" s="115"/>
      <c r="AF3" s="116"/>
      <c r="AG3" s="117"/>
      <c r="AH3" s="119">
        <f>AH2</f>
        <v>45296</v>
      </c>
      <c r="AI3" s="115"/>
      <c r="AJ3" s="116"/>
      <c r="AK3" s="117"/>
      <c r="AL3" s="119">
        <f>AL2</f>
        <v>45297</v>
      </c>
      <c r="AM3" s="115"/>
      <c r="AN3" s="116"/>
      <c r="AO3" s="117"/>
      <c r="AP3" s="119">
        <f>AP2</f>
        <v>45298</v>
      </c>
      <c r="AQ3" s="115"/>
      <c r="AR3" s="116"/>
      <c r="AS3" s="20"/>
    </row>
    <row r="4" ht="22.5" customHeight="1" outlineLevel="1">
      <c r="A4" s="109"/>
      <c r="B4" s="121" t="s">
        <v>2</v>
      </c>
      <c r="P4" s="110"/>
      <c r="Q4" s="20"/>
      <c r="R4" s="122">
        <f>'S E T U P'!$E$7</f>
        <v>0.3333333333</v>
      </c>
      <c r="S4" s="123" t="s">
        <v>62</v>
      </c>
      <c r="T4" s="123" t="s">
        <v>35</v>
      </c>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t="s">
        <v>63</v>
      </c>
      <c r="T5" s="123" t="s">
        <v>39</v>
      </c>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f>(DATE('S E T U P'!$E$5,1,1))</f>
        <v>45292</v>
      </c>
      <c r="P6" s="110"/>
      <c r="Q6" s="20"/>
      <c r="R6" s="127">
        <f t="shared" si="1"/>
        <v>0.375</v>
      </c>
      <c r="S6" s="128" t="s">
        <v>64</v>
      </c>
      <c r="T6" s="128" t="s">
        <v>37</v>
      </c>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tr">
        <f>LEFT(TEXT(B9, "ddd"),1)</f>
        <v>M</v>
      </c>
      <c r="C7" s="69"/>
      <c r="D7" s="130" t="str">
        <f>LEFT(TEXT(D9, "ddd"),1)</f>
        <v>T</v>
      </c>
      <c r="E7" s="69"/>
      <c r="F7" s="130" t="str">
        <f>LEFT(TEXT(F9, "ddd"),1)</f>
        <v>W</v>
      </c>
      <c r="G7" s="69"/>
      <c r="H7" s="130" t="str">
        <f>LEFT(TEXT(H9, "ddd"),1)</f>
        <v>T</v>
      </c>
      <c r="I7" s="69"/>
      <c r="J7" s="130" t="str">
        <f>LEFT(TEXT(J9, "ddd"),1)</f>
        <v>F</v>
      </c>
      <c r="K7" s="69"/>
      <c r="L7" s="130" t="str">
        <f>LEFT(TEXT(L9, "ddd"),1)</f>
        <v>S</v>
      </c>
      <c r="M7" s="69"/>
      <c r="N7" s="130" t="str">
        <f>LEFT(TEXT(N9, "ddd"),1)</f>
        <v>S</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t="s">
        <v>65</v>
      </c>
      <c r="T8" s="123" t="s">
        <v>41</v>
      </c>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133">
        <f>IF('S E T U P'!$E$6 = "Sunday", DATE('S E T U P'!$E$5,1,1)-WEEKDAY(DATE('S E T U P'!$E$5,1,1))+1, DATE('S E T U P'!$E$5,1,1)-WEEKDAY(DATE('S E T U P'!$E$5,1,1),2)+1)</f>
        <v>45292</v>
      </c>
      <c r="C9" s="134"/>
      <c r="D9" s="135">
        <f t="shared" ref="D9:D14" si="8">B9+1</f>
        <v>45293</v>
      </c>
      <c r="E9" s="134"/>
      <c r="F9" s="135">
        <f t="shared" ref="F9:F14" si="9">D9+1</f>
        <v>45294</v>
      </c>
      <c r="G9" s="134"/>
      <c r="H9" s="135">
        <f t="shared" ref="H9:H14" si="10">F9+1</f>
        <v>45295</v>
      </c>
      <c r="I9" s="134"/>
      <c r="J9" s="135">
        <f t="shared" ref="J9:J14" si="11">H9+1</f>
        <v>45296</v>
      </c>
      <c r="K9" s="134"/>
      <c r="L9" s="135">
        <f t="shared" ref="L9:L14" si="12">J9+1</f>
        <v>45297</v>
      </c>
      <c r="M9" s="134"/>
      <c r="N9" s="135">
        <f t="shared" ref="N9:N14" si="13">L9+1</f>
        <v>45298</v>
      </c>
      <c r="O9" s="136"/>
      <c r="P9" s="110"/>
      <c r="Q9" s="20"/>
      <c r="R9" s="122">
        <f t="shared" ref="R9:R26" si="14">R8+TIME(0,30,0)</f>
        <v>0.4166666667</v>
      </c>
      <c r="S9" s="125"/>
      <c r="T9" s="123" t="s">
        <v>41</v>
      </c>
      <c r="U9" s="124"/>
      <c r="V9" s="122">
        <f t="shared" ref="V9:V26" si="15">V8+TIME(0,30,0)</f>
        <v>0.4166666667</v>
      </c>
      <c r="W9" s="125"/>
      <c r="X9" s="125"/>
      <c r="Y9" s="124"/>
      <c r="Z9" s="122">
        <f t="shared" ref="Z9:Z26" si="16">Z8+TIME(0,30,0)</f>
        <v>0.4166666667</v>
      </c>
      <c r="AA9" s="125"/>
      <c r="AB9" s="125"/>
      <c r="AC9" s="124"/>
      <c r="AD9" s="122">
        <f t="shared" ref="AD9:AD26" si="17">AD8+TIME(0,30,0)</f>
        <v>0.4166666667</v>
      </c>
      <c r="AE9" s="125"/>
      <c r="AF9" s="125"/>
      <c r="AG9" s="124"/>
      <c r="AH9" s="122">
        <f t="shared" ref="AH9:AH26" si="18">AH8+TIME(0,30,0)</f>
        <v>0.4166666667</v>
      </c>
      <c r="AI9" s="125"/>
      <c r="AJ9" s="125"/>
      <c r="AK9" s="124"/>
      <c r="AL9" s="122">
        <f t="shared" ref="AL9:AL26" si="19">AL8+TIME(0,30,0)</f>
        <v>0.4166666667</v>
      </c>
      <c r="AM9" s="125"/>
      <c r="AN9" s="125"/>
      <c r="AO9" s="124"/>
      <c r="AP9" s="122">
        <f t="shared" ref="AP9:AP26" si="20">AP8+TIME(0,30,0)</f>
        <v>0.4166666667</v>
      </c>
      <c r="AQ9" s="125"/>
      <c r="AR9" s="125"/>
      <c r="AS9" s="20"/>
    </row>
    <row r="10" ht="22.5" customHeight="1" outlineLevel="1">
      <c r="A10" s="109"/>
      <c r="B10" s="137">
        <f t="shared" ref="B10:B14" si="21">N9+1</f>
        <v>45299</v>
      </c>
      <c r="D10" s="138">
        <f t="shared" si="8"/>
        <v>45300</v>
      </c>
      <c r="F10" s="138">
        <f t="shared" si="9"/>
        <v>45301</v>
      </c>
      <c r="H10" s="138">
        <f t="shared" si="10"/>
        <v>45302</v>
      </c>
      <c r="J10" s="138">
        <f t="shared" si="11"/>
        <v>45303</v>
      </c>
      <c r="L10" s="138">
        <f t="shared" si="12"/>
        <v>45304</v>
      </c>
      <c r="N10" s="138">
        <f t="shared" si="13"/>
        <v>45305</v>
      </c>
      <c r="O10" s="57"/>
      <c r="P10" s="110"/>
      <c r="Q10" s="20"/>
      <c r="R10" s="122">
        <f t="shared" si="14"/>
        <v>0.4375</v>
      </c>
      <c r="S10" s="125"/>
      <c r="T10" s="123" t="s">
        <v>43</v>
      </c>
      <c r="U10" s="124"/>
      <c r="V10" s="122">
        <f t="shared" si="15"/>
        <v>0.4375</v>
      </c>
      <c r="W10" s="125"/>
      <c r="X10" s="125"/>
      <c r="Y10" s="124"/>
      <c r="Z10" s="122">
        <f t="shared" si="16"/>
        <v>0.4375</v>
      </c>
      <c r="AA10" s="125"/>
      <c r="AB10" s="125"/>
      <c r="AC10" s="124"/>
      <c r="AD10" s="122">
        <f t="shared" si="17"/>
        <v>0.4375</v>
      </c>
      <c r="AE10" s="125"/>
      <c r="AF10" s="125"/>
      <c r="AG10" s="124"/>
      <c r="AH10" s="122">
        <f t="shared" si="18"/>
        <v>0.4375</v>
      </c>
      <c r="AI10" s="125"/>
      <c r="AJ10" s="125"/>
      <c r="AK10" s="124"/>
      <c r="AL10" s="122">
        <f t="shared" si="19"/>
        <v>0.4375</v>
      </c>
      <c r="AM10" s="125"/>
      <c r="AN10" s="125"/>
      <c r="AO10" s="124"/>
      <c r="AP10" s="122">
        <f t="shared" si="20"/>
        <v>0.4375</v>
      </c>
      <c r="AQ10" s="125"/>
      <c r="AR10" s="125"/>
      <c r="AS10" s="20"/>
    </row>
    <row r="11" ht="22.5" customHeight="1" outlineLevel="1">
      <c r="A11" s="109"/>
      <c r="B11" s="137">
        <f t="shared" si="21"/>
        <v>45306</v>
      </c>
      <c r="D11" s="138">
        <f t="shared" si="8"/>
        <v>45307</v>
      </c>
      <c r="F11" s="138">
        <f t="shared" si="9"/>
        <v>45308</v>
      </c>
      <c r="H11" s="138">
        <f t="shared" si="10"/>
        <v>45309</v>
      </c>
      <c r="J11" s="138">
        <f t="shared" si="11"/>
        <v>45310</v>
      </c>
      <c r="L11" s="138">
        <f t="shared" si="12"/>
        <v>45311</v>
      </c>
      <c r="N11" s="138">
        <f t="shared" si="13"/>
        <v>45312</v>
      </c>
      <c r="O11" s="57"/>
      <c r="P11" s="110"/>
      <c r="Q11" s="20"/>
      <c r="R11" s="122">
        <f t="shared" si="14"/>
        <v>0.4583333333</v>
      </c>
      <c r="S11" s="125"/>
      <c r="T11" s="123" t="s">
        <v>45</v>
      </c>
      <c r="U11" s="124"/>
      <c r="V11" s="122">
        <f t="shared" si="15"/>
        <v>0.4583333333</v>
      </c>
      <c r="W11" s="125"/>
      <c r="X11" s="125"/>
      <c r="Y11" s="124"/>
      <c r="Z11" s="122">
        <f t="shared" si="16"/>
        <v>0.4583333333</v>
      </c>
      <c r="AA11" s="125"/>
      <c r="AB11" s="125"/>
      <c r="AC11" s="124"/>
      <c r="AD11" s="122">
        <f t="shared" si="17"/>
        <v>0.4583333333</v>
      </c>
      <c r="AE11" s="125"/>
      <c r="AF11" s="125"/>
      <c r="AG11" s="124"/>
      <c r="AH11" s="122">
        <f t="shared" si="18"/>
        <v>0.4583333333</v>
      </c>
      <c r="AI11" s="125"/>
      <c r="AJ11" s="125"/>
      <c r="AK11" s="124"/>
      <c r="AL11" s="122">
        <f t="shared" si="19"/>
        <v>0.4583333333</v>
      </c>
      <c r="AM11" s="125"/>
      <c r="AN11" s="125"/>
      <c r="AO11" s="124"/>
      <c r="AP11" s="122">
        <f t="shared" si="20"/>
        <v>0.4583333333</v>
      </c>
      <c r="AQ11" s="125"/>
      <c r="AR11" s="125"/>
      <c r="AS11" s="20"/>
    </row>
    <row r="12" ht="22.5" customHeight="1" outlineLevel="1">
      <c r="A12" s="109"/>
      <c r="B12" s="137">
        <f t="shared" si="21"/>
        <v>45313</v>
      </c>
      <c r="D12" s="138">
        <f t="shared" si="8"/>
        <v>45314</v>
      </c>
      <c r="F12" s="138">
        <f t="shared" si="9"/>
        <v>45315</v>
      </c>
      <c r="H12" s="138">
        <f t="shared" si="10"/>
        <v>45316</v>
      </c>
      <c r="J12" s="138">
        <f t="shared" si="11"/>
        <v>45317</v>
      </c>
      <c r="L12" s="138">
        <f t="shared" si="12"/>
        <v>45318</v>
      </c>
      <c r="N12" s="138">
        <f t="shared" si="13"/>
        <v>45319</v>
      </c>
      <c r="O12" s="57"/>
      <c r="P12" s="110"/>
      <c r="Q12" s="20"/>
      <c r="R12" s="122">
        <f t="shared" si="14"/>
        <v>0.4791666667</v>
      </c>
      <c r="S12" s="125"/>
      <c r="T12" s="125"/>
      <c r="U12" s="124"/>
      <c r="V12" s="122">
        <f t="shared" si="15"/>
        <v>0.4791666667</v>
      </c>
      <c r="W12" s="125"/>
      <c r="X12" s="125"/>
      <c r="Y12" s="124"/>
      <c r="Z12" s="122">
        <f t="shared" si="16"/>
        <v>0.4791666667</v>
      </c>
      <c r="AA12" s="125"/>
      <c r="AB12" s="125"/>
      <c r="AC12" s="124"/>
      <c r="AD12" s="122">
        <f t="shared" si="17"/>
        <v>0.4791666667</v>
      </c>
      <c r="AE12" s="125"/>
      <c r="AF12" s="125"/>
      <c r="AG12" s="124"/>
      <c r="AH12" s="122">
        <f t="shared" si="18"/>
        <v>0.4791666667</v>
      </c>
      <c r="AI12" s="125"/>
      <c r="AJ12" s="125"/>
      <c r="AK12" s="124"/>
      <c r="AL12" s="122">
        <f t="shared" si="19"/>
        <v>0.4791666667</v>
      </c>
      <c r="AM12" s="125"/>
      <c r="AN12" s="125"/>
      <c r="AO12" s="124"/>
      <c r="AP12" s="122">
        <f t="shared" si="20"/>
        <v>0.4791666667</v>
      </c>
      <c r="AQ12" s="125"/>
      <c r="AR12" s="125"/>
      <c r="AS12" s="20"/>
    </row>
    <row r="13" ht="22.5" customHeight="1" outlineLevel="1">
      <c r="A13" s="109"/>
      <c r="B13" s="137">
        <f t="shared" si="21"/>
        <v>45320</v>
      </c>
      <c r="D13" s="138">
        <f t="shared" si="8"/>
        <v>45321</v>
      </c>
      <c r="F13" s="138">
        <f t="shared" si="9"/>
        <v>45322</v>
      </c>
      <c r="H13" s="138">
        <f t="shared" si="10"/>
        <v>45323</v>
      </c>
      <c r="J13" s="138">
        <f t="shared" si="11"/>
        <v>45324</v>
      </c>
      <c r="L13" s="138">
        <f t="shared" si="12"/>
        <v>45325</v>
      </c>
      <c r="N13" s="138">
        <f t="shared" si="13"/>
        <v>45326</v>
      </c>
      <c r="O13" s="57"/>
      <c r="P13" s="110"/>
      <c r="Q13" s="20"/>
      <c r="R13" s="122">
        <f t="shared" si="14"/>
        <v>0.5</v>
      </c>
      <c r="S13" s="125"/>
      <c r="T13" s="125"/>
      <c r="U13" s="124"/>
      <c r="V13" s="122">
        <f t="shared" si="15"/>
        <v>0.5</v>
      </c>
      <c r="W13" s="125"/>
      <c r="X13" s="125"/>
      <c r="Y13" s="124"/>
      <c r="Z13" s="122">
        <f t="shared" si="16"/>
        <v>0.5</v>
      </c>
      <c r="AA13" s="125"/>
      <c r="AB13" s="125"/>
      <c r="AC13" s="124"/>
      <c r="AD13" s="122">
        <f t="shared" si="17"/>
        <v>0.5</v>
      </c>
      <c r="AE13" s="125"/>
      <c r="AF13" s="125"/>
      <c r="AG13" s="124"/>
      <c r="AH13" s="122">
        <f t="shared" si="18"/>
        <v>0.5</v>
      </c>
      <c r="AI13" s="125"/>
      <c r="AJ13" s="125"/>
      <c r="AK13" s="124"/>
      <c r="AL13" s="122">
        <f t="shared" si="19"/>
        <v>0.5</v>
      </c>
      <c r="AM13" s="125"/>
      <c r="AN13" s="125"/>
      <c r="AO13" s="124"/>
      <c r="AP13" s="122">
        <f t="shared" si="20"/>
        <v>0.5</v>
      </c>
      <c r="AQ13" s="125"/>
      <c r="AR13" s="125"/>
      <c r="AS13" s="20"/>
    </row>
    <row r="14" ht="22.5" customHeight="1" outlineLevel="1">
      <c r="A14" s="109"/>
      <c r="B14" s="139">
        <f t="shared" si="21"/>
        <v>45327</v>
      </c>
      <c r="C14" s="140"/>
      <c r="D14" s="141">
        <f t="shared" si="8"/>
        <v>45328</v>
      </c>
      <c r="E14" s="140"/>
      <c r="F14" s="141">
        <f t="shared" si="9"/>
        <v>45329</v>
      </c>
      <c r="G14" s="140"/>
      <c r="H14" s="141">
        <f t="shared" si="10"/>
        <v>45330</v>
      </c>
      <c r="I14" s="140"/>
      <c r="J14" s="141">
        <f t="shared" si="11"/>
        <v>45331</v>
      </c>
      <c r="K14" s="140"/>
      <c r="L14" s="141">
        <f t="shared" si="12"/>
        <v>45332</v>
      </c>
      <c r="M14" s="140"/>
      <c r="N14" s="141">
        <f t="shared" si="13"/>
        <v>45333</v>
      </c>
      <c r="O14" s="60"/>
      <c r="P14" s="110"/>
      <c r="Q14" s="20"/>
      <c r="R14" s="122">
        <f t="shared" si="14"/>
        <v>0.5208333333</v>
      </c>
      <c r="S14" s="125"/>
      <c r="T14" s="123" t="s">
        <v>46</v>
      </c>
      <c r="U14" s="124"/>
      <c r="V14" s="122">
        <f t="shared" si="15"/>
        <v>0.5208333333</v>
      </c>
      <c r="W14" s="125"/>
      <c r="X14" s="125"/>
      <c r="Y14" s="124"/>
      <c r="Z14" s="122">
        <f t="shared" si="16"/>
        <v>0.5208333333</v>
      </c>
      <c r="AA14" s="125"/>
      <c r="AB14" s="125"/>
      <c r="AC14" s="124"/>
      <c r="AD14" s="122">
        <f t="shared" si="17"/>
        <v>0.5208333333</v>
      </c>
      <c r="AE14" s="125"/>
      <c r="AF14" s="125"/>
      <c r="AG14" s="124"/>
      <c r="AH14" s="122">
        <f t="shared" si="18"/>
        <v>0.5208333333</v>
      </c>
      <c r="AI14" s="125"/>
      <c r="AJ14" s="125"/>
      <c r="AK14" s="124"/>
      <c r="AL14" s="122">
        <f t="shared" si="19"/>
        <v>0.5208333333</v>
      </c>
      <c r="AM14" s="125"/>
      <c r="AN14" s="125"/>
      <c r="AO14" s="124"/>
      <c r="AP14" s="122">
        <f t="shared" si="20"/>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14"/>
        <v>0.5416666667</v>
      </c>
      <c r="S15" s="125"/>
      <c r="T15" s="125"/>
      <c r="U15" s="124"/>
      <c r="V15" s="122">
        <f t="shared" si="15"/>
        <v>0.5416666667</v>
      </c>
      <c r="W15" s="125"/>
      <c r="X15" s="125"/>
      <c r="Y15" s="124"/>
      <c r="Z15" s="122">
        <f t="shared" si="16"/>
        <v>0.5416666667</v>
      </c>
      <c r="AA15" s="125"/>
      <c r="AB15" s="125"/>
      <c r="AC15" s="124"/>
      <c r="AD15" s="122">
        <f t="shared" si="17"/>
        <v>0.5416666667</v>
      </c>
      <c r="AE15" s="125"/>
      <c r="AF15" s="125"/>
      <c r="AG15" s="124"/>
      <c r="AH15" s="122">
        <f t="shared" si="18"/>
        <v>0.5416666667</v>
      </c>
      <c r="AI15" s="125"/>
      <c r="AJ15" s="125"/>
      <c r="AK15" s="124"/>
      <c r="AL15" s="122">
        <f t="shared" si="19"/>
        <v>0.5416666667</v>
      </c>
      <c r="AM15" s="125"/>
      <c r="AN15" s="125"/>
      <c r="AO15" s="124"/>
      <c r="AP15" s="122">
        <f t="shared" si="20"/>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14"/>
        <v>0.5625</v>
      </c>
      <c r="S16" s="125"/>
      <c r="T16" s="123"/>
      <c r="U16" s="124"/>
      <c r="V16" s="122">
        <f t="shared" si="15"/>
        <v>0.5625</v>
      </c>
      <c r="W16" s="125"/>
      <c r="X16" s="123"/>
      <c r="Y16" s="124"/>
      <c r="Z16" s="122">
        <f t="shared" si="16"/>
        <v>0.5625</v>
      </c>
      <c r="AA16" s="125"/>
      <c r="AB16" s="123"/>
      <c r="AC16" s="124"/>
      <c r="AD16" s="122">
        <f t="shared" si="17"/>
        <v>0.5625</v>
      </c>
      <c r="AE16" s="125"/>
      <c r="AF16" s="123"/>
      <c r="AG16" s="124"/>
      <c r="AH16" s="122">
        <f t="shared" si="18"/>
        <v>0.5625</v>
      </c>
      <c r="AI16" s="125"/>
      <c r="AJ16" s="123"/>
      <c r="AK16" s="124"/>
      <c r="AL16" s="122">
        <f t="shared" si="19"/>
        <v>0.5625</v>
      </c>
      <c r="AM16" s="125"/>
      <c r="AN16" s="123"/>
      <c r="AO16" s="124"/>
      <c r="AP16" s="122">
        <f t="shared" si="20"/>
        <v>0.5625</v>
      </c>
      <c r="AQ16" s="125"/>
      <c r="AR16" s="123"/>
      <c r="AS16" s="20"/>
    </row>
    <row r="17" ht="22.5" customHeight="1" outlineLevel="1">
      <c r="A17" s="109"/>
      <c r="B17" s="132"/>
      <c r="O17" s="57"/>
      <c r="P17" s="110"/>
      <c r="Q17" s="20"/>
      <c r="R17" s="122">
        <f t="shared" si="14"/>
        <v>0.5833333333</v>
      </c>
      <c r="S17" s="125"/>
      <c r="T17" s="125"/>
      <c r="U17" s="124"/>
      <c r="V17" s="122">
        <f t="shared" si="15"/>
        <v>0.5833333333</v>
      </c>
      <c r="W17" s="125"/>
      <c r="X17" s="125"/>
      <c r="Y17" s="124"/>
      <c r="Z17" s="122">
        <f t="shared" si="16"/>
        <v>0.5833333333</v>
      </c>
      <c r="AA17" s="125"/>
      <c r="AB17" s="125"/>
      <c r="AC17" s="124"/>
      <c r="AD17" s="122">
        <f t="shared" si="17"/>
        <v>0.5833333333</v>
      </c>
      <c r="AE17" s="125"/>
      <c r="AF17" s="125"/>
      <c r="AG17" s="124"/>
      <c r="AH17" s="122">
        <f t="shared" si="18"/>
        <v>0.5833333333</v>
      </c>
      <c r="AI17" s="125"/>
      <c r="AJ17" s="125"/>
      <c r="AK17" s="124"/>
      <c r="AL17" s="122">
        <f t="shared" si="19"/>
        <v>0.5833333333</v>
      </c>
      <c r="AM17" s="125"/>
      <c r="AN17" s="125"/>
      <c r="AO17" s="124"/>
      <c r="AP17" s="122">
        <f t="shared" si="20"/>
        <v>0.5833333333</v>
      </c>
      <c r="AQ17" s="125"/>
      <c r="AR17" s="125"/>
      <c r="AS17" s="20"/>
    </row>
    <row r="18" ht="22.5" customHeight="1" outlineLevel="1">
      <c r="A18" s="109"/>
      <c r="B18" s="143">
        <v>1.0</v>
      </c>
      <c r="C18" s="144"/>
      <c r="D18" s="145"/>
      <c r="O18" s="57"/>
      <c r="P18" s="110"/>
      <c r="Q18" s="20"/>
      <c r="R18" s="122">
        <f t="shared" si="14"/>
        <v>0.6041666667</v>
      </c>
      <c r="S18" s="125"/>
      <c r="T18" s="125"/>
      <c r="U18" s="124"/>
      <c r="V18" s="122">
        <f t="shared" si="15"/>
        <v>0.6041666667</v>
      </c>
      <c r="W18" s="125"/>
      <c r="X18" s="125"/>
      <c r="Y18" s="124"/>
      <c r="Z18" s="122">
        <f t="shared" si="16"/>
        <v>0.6041666667</v>
      </c>
      <c r="AA18" s="125"/>
      <c r="AB18" s="125"/>
      <c r="AC18" s="124"/>
      <c r="AD18" s="122">
        <f t="shared" si="17"/>
        <v>0.6041666667</v>
      </c>
      <c r="AE18" s="125"/>
      <c r="AF18" s="125"/>
      <c r="AG18" s="124"/>
      <c r="AH18" s="122">
        <f t="shared" si="18"/>
        <v>0.6041666667</v>
      </c>
      <c r="AI18" s="125"/>
      <c r="AJ18" s="125"/>
      <c r="AK18" s="124"/>
      <c r="AL18" s="122">
        <f t="shared" si="19"/>
        <v>0.6041666667</v>
      </c>
      <c r="AM18" s="125"/>
      <c r="AN18" s="125"/>
      <c r="AO18" s="124"/>
      <c r="AP18" s="122">
        <f t="shared" si="20"/>
        <v>0.6041666667</v>
      </c>
      <c r="AQ18" s="125"/>
      <c r="AR18" s="125"/>
      <c r="AS18" s="20"/>
    </row>
    <row r="19" ht="22.5" customHeight="1" outlineLevel="1">
      <c r="A19" s="109"/>
      <c r="B19" s="146"/>
      <c r="C19" s="71"/>
      <c r="D19" s="147"/>
      <c r="E19" s="148"/>
      <c r="F19" s="148"/>
      <c r="G19" s="148"/>
      <c r="H19" s="148"/>
      <c r="I19" s="148"/>
      <c r="J19" s="148"/>
      <c r="K19" s="148"/>
      <c r="L19" s="148"/>
      <c r="M19" s="148"/>
      <c r="N19" s="148"/>
      <c r="O19" s="73"/>
      <c r="P19" s="110"/>
      <c r="Q19" s="20"/>
      <c r="R19" s="122">
        <f t="shared" si="14"/>
        <v>0.625</v>
      </c>
      <c r="S19" s="125"/>
      <c r="T19" s="125"/>
      <c r="U19" s="124"/>
      <c r="V19" s="122">
        <f t="shared" si="15"/>
        <v>0.625</v>
      </c>
      <c r="W19" s="125"/>
      <c r="X19" s="125"/>
      <c r="Y19" s="124"/>
      <c r="Z19" s="122">
        <f t="shared" si="16"/>
        <v>0.625</v>
      </c>
      <c r="AA19" s="125"/>
      <c r="AB19" s="125"/>
      <c r="AC19" s="124"/>
      <c r="AD19" s="122">
        <f t="shared" si="17"/>
        <v>0.625</v>
      </c>
      <c r="AE19" s="125"/>
      <c r="AF19" s="125"/>
      <c r="AG19" s="124"/>
      <c r="AH19" s="122">
        <f t="shared" si="18"/>
        <v>0.625</v>
      </c>
      <c r="AI19" s="125"/>
      <c r="AJ19" s="125"/>
      <c r="AK19" s="124"/>
      <c r="AL19" s="122">
        <f t="shared" si="19"/>
        <v>0.625</v>
      </c>
      <c r="AM19" s="125"/>
      <c r="AN19" s="125"/>
      <c r="AO19" s="124"/>
      <c r="AP19" s="122">
        <f t="shared" si="20"/>
        <v>0.625</v>
      </c>
      <c r="AQ19" s="125"/>
      <c r="AR19" s="125"/>
      <c r="AS19" s="20"/>
    </row>
    <row r="20" ht="22.5" customHeight="1" outlineLevel="1">
      <c r="A20" s="109"/>
      <c r="B20" s="149">
        <v>2.0</v>
      </c>
      <c r="C20" s="150"/>
      <c r="D20" s="151"/>
      <c r="E20" s="152"/>
      <c r="F20" s="152"/>
      <c r="G20" s="152"/>
      <c r="H20" s="152"/>
      <c r="I20" s="152"/>
      <c r="J20" s="152"/>
      <c r="K20" s="152"/>
      <c r="L20" s="152"/>
      <c r="M20" s="152"/>
      <c r="N20" s="152"/>
      <c r="O20" s="153"/>
      <c r="P20" s="110"/>
      <c r="Q20" s="20"/>
      <c r="R20" s="122">
        <f t="shared" si="14"/>
        <v>0.6458333333</v>
      </c>
      <c r="S20" s="125"/>
      <c r="T20" s="125"/>
      <c r="U20" s="124"/>
      <c r="V20" s="122">
        <f t="shared" si="15"/>
        <v>0.6458333333</v>
      </c>
      <c r="W20" s="125"/>
      <c r="X20" s="125"/>
      <c r="Y20" s="124"/>
      <c r="Z20" s="122">
        <f t="shared" si="16"/>
        <v>0.6458333333</v>
      </c>
      <c r="AA20" s="125"/>
      <c r="AB20" s="125"/>
      <c r="AC20" s="124"/>
      <c r="AD20" s="122">
        <f t="shared" si="17"/>
        <v>0.6458333333</v>
      </c>
      <c r="AE20" s="125"/>
      <c r="AF20" s="125"/>
      <c r="AG20" s="124"/>
      <c r="AH20" s="122">
        <f t="shared" si="18"/>
        <v>0.6458333333</v>
      </c>
      <c r="AI20" s="125"/>
      <c r="AJ20" s="125"/>
      <c r="AK20" s="124"/>
      <c r="AL20" s="122">
        <f t="shared" si="19"/>
        <v>0.6458333333</v>
      </c>
      <c r="AM20" s="125"/>
      <c r="AN20" s="125"/>
      <c r="AO20" s="124"/>
      <c r="AP20" s="122">
        <f t="shared" si="20"/>
        <v>0.6458333333</v>
      </c>
      <c r="AQ20" s="125"/>
      <c r="AR20" s="125"/>
      <c r="AS20" s="20"/>
    </row>
    <row r="21" ht="22.5" customHeight="1" outlineLevel="1">
      <c r="A21" s="109"/>
      <c r="B21" s="146"/>
      <c r="C21" s="71"/>
      <c r="D21" s="147"/>
      <c r="E21" s="148"/>
      <c r="F21" s="148"/>
      <c r="G21" s="148"/>
      <c r="H21" s="148"/>
      <c r="I21" s="148"/>
      <c r="J21" s="148"/>
      <c r="K21" s="148"/>
      <c r="L21" s="148"/>
      <c r="M21" s="148"/>
      <c r="N21" s="148"/>
      <c r="O21" s="73"/>
      <c r="P21" s="110"/>
      <c r="Q21" s="20"/>
      <c r="R21" s="122">
        <f t="shared" si="14"/>
        <v>0.6666666667</v>
      </c>
      <c r="S21" s="125"/>
      <c r="T21" s="125"/>
      <c r="U21" s="124"/>
      <c r="V21" s="122">
        <f t="shared" si="15"/>
        <v>0.6666666667</v>
      </c>
      <c r="W21" s="125"/>
      <c r="X21" s="125"/>
      <c r="Y21" s="124"/>
      <c r="Z21" s="122">
        <f t="shared" si="16"/>
        <v>0.6666666667</v>
      </c>
      <c r="AA21" s="125"/>
      <c r="AB21" s="125"/>
      <c r="AC21" s="124"/>
      <c r="AD21" s="122">
        <f t="shared" si="17"/>
        <v>0.6666666667</v>
      </c>
      <c r="AE21" s="125"/>
      <c r="AF21" s="125"/>
      <c r="AG21" s="124"/>
      <c r="AH21" s="122">
        <f t="shared" si="18"/>
        <v>0.6666666667</v>
      </c>
      <c r="AI21" s="125"/>
      <c r="AJ21" s="125"/>
      <c r="AK21" s="124"/>
      <c r="AL21" s="122">
        <f t="shared" si="19"/>
        <v>0.6666666667</v>
      </c>
      <c r="AM21" s="125"/>
      <c r="AN21" s="125"/>
      <c r="AO21" s="124"/>
      <c r="AP21" s="122">
        <f t="shared" si="20"/>
        <v>0.6666666667</v>
      </c>
      <c r="AQ21" s="125"/>
      <c r="AR21" s="125"/>
      <c r="AS21" s="20"/>
    </row>
    <row r="22" ht="22.5" customHeight="1" outlineLevel="1">
      <c r="A22" s="109"/>
      <c r="B22" s="149">
        <v>3.0</v>
      </c>
      <c r="C22" s="150"/>
      <c r="D22" s="151"/>
      <c r="E22" s="152"/>
      <c r="F22" s="152"/>
      <c r="G22" s="152"/>
      <c r="H22" s="152"/>
      <c r="I22" s="152"/>
      <c r="J22" s="152"/>
      <c r="K22" s="152"/>
      <c r="L22" s="152"/>
      <c r="M22" s="152"/>
      <c r="N22" s="152"/>
      <c r="O22" s="153"/>
      <c r="P22" s="110"/>
      <c r="Q22" s="20"/>
      <c r="R22" s="122">
        <f t="shared" si="14"/>
        <v>0.6875</v>
      </c>
      <c r="S22" s="125"/>
      <c r="T22" s="125"/>
      <c r="U22" s="124"/>
      <c r="V22" s="122">
        <f t="shared" si="15"/>
        <v>0.6875</v>
      </c>
      <c r="W22" s="125"/>
      <c r="X22" s="125"/>
      <c r="Y22" s="124"/>
      <c r="Z22" s="122">
        <f t="shared" si="16"/>
        <v>0.6875</v>
      </c>
      <c r="AA22" s="125"/>
      <c r="AB22" s="125"/>
      <c r="AC22" s="124"/>
      <c r="AD22" s="122">
        <f t="shared" si="17"/>
        <v>0.6875</v>
      </c>
      <c r="AE22" s="125"/>
      <c r="AF22" s="125"/>
      <c r="AG22" s="124"/>
      <c r="AH22" s="122">
        <f t="shared" si="18"/>
        <v>0.6875</v>
      </c>
      <c r="AI22" s="125"/>
      <c r="AJ22" s="125"/>
      <c r="AK22" s="124"/>
      <c r="AL22" s="122">
        <f t="shared" si="19"/>
        <v>0.6875</v>
      </c>
      <c r="AM22" s="125"/>
      <c r="AN22" s="125"/>
      <c r="AO22" s="124"/>
      <c r="AP22" s="122">
        <f t="shared" si="20"/>
        <v>0.6875</v>
      </c>
      <c r="AQ22" s="125"/>
      <c r="AR22" s="125"/>
      <c r="AS22" s="20"/>
    </row>
    <row r="23" ht="22.5" customHeight="1" outlineLevel="1">
      <c r="A23" s="109"/>
      <c r="B23" s="154"/>
      <c r="C23" s="84"/>
      <c r="D23" s="155"/>
      <c r="E23" s="140"/>
      <c r="F23" s="140"/>
      <c r="G23" s="140"/>
      <c r="H23" s="140"/>
      <c r="I23" s="140"/>
      <c r="J23" s="140"/>
      <c r="K23" s="140"/>
      <c r="L23" s="140"/>
      <c r="M23" s="140"/>
      <c r="N23" s="140"/>
      <c r="O23" s="60"/>
      <c r="P23" s="110"/>
      <c r="Q23" s="20"/>
      <c r="R23" s="122">
        <f t="shared" si="14"/>
        <v>0.7083333333</v>
      </c>
      <c r="S23" s="125"/>
      <c r="T23" s="125"/>
      <c r="U23" s="124"/>
      <c r="V23" s="122">
        <f t="shared" si="15"/>
        <v>0.7083333333</v>
      </c>
      <c r="W23" s="125"/>
      <c r="X23" s="125"/>
      <c r="Y23" s="124"/>
      <c r="Z23" s="122">
        <f t="shared" si="16"/>
        <v>0.7083333333</v>
      </c>
      <c r="AA23" s="125"/>
      <c r="AB23" s="125"/>
      <c r="AC23" s="124"/>
      <c r="AD23" s="122">
        <f t="shared" si="17"/>
        <v>0.7083333333</v>
      </c>
      <c r="AE23" s="125"/>
      <c r="AF23" s="125"/>
      <c r="AG23" s="124"/>
      <c r="AH23" s="122">
        <f t="shared" si="18"/>
        <v>0.7083333333</v>
      </c>
      <c r="AI23" s="125"/>
      <c r="AJ23" s="125"/>
      <c r="AK23" s="124"/>
      <c r="AL23" s="122">
        <f t="shared" si="19"/>
        <v>0.7083333333</v>
      </c>
      <c r="AM23" s="125"/>
      <c r="AN23" s="125"/>
      <c r="AO23" s="124"/>
      <c r="AP23" s="122">
        <f t="shared" si="20"/>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14"/>
        <v>0.7291666667</v>
      </c>
      <c r="S24" s="125"/>
      <c r="T24" s="125"/>
      <c r="U24" s="124"/>
      <c r="V24" s="122">
        <f t="shared" si="15"/>
        <v>0.7291666667</v>
      </c>
      <c r="W24" s="125"/>
      <c r="X24" s="125"/>
      <c r="Y24" s="124"/>
      <c r="Z24" s="122">
        <f t="shared" si="16"/>
        <v>0.7291666667</v>
      </c>
      <c r="AA24" s="125"/>
      <c r="AB24" s="125"/>
      <c r="AC24" s="124"/>
      <c r="AD24" s="122">
        <f t="shared" si="17"/>
        <v>0.7291666667</v>
      </c>
      <c r="AE24" s="125"/>
      <c r="AF24" s="125"/>
      <c r="AG24" s="124"/>
      <c r="AH24" s="122">
        <f t="shared" si="18"/>
        <v>0.7291666667</v>
      </c>
      <c r="AI24" s="125"/>
      <c r="AJ24" s="125"/>
      <c r="AK24" s="124"/>
      <c r="AL24" s="122">
        <f t="shared" si="19"/>
        <v>0.7291666667</v>
      </c>
      <c r="AM24" s="125"/>
      <c r="AN24" s="125"/>
      <c r="AO24" s="124"/>
      <c r="AP24" s="122">
        <f t="shared" si="20"/>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14"/>
        <v>0.75</v>
      </c>
      <c r="S25" s="125"/>
      <c r="T25" s="125"/>
      <c r="U25" s="124"/>
      <c r="V25" s="122">
        <f t="shared" si="15"/>
        <v>0.75</v>
      </c>
      <c r="W25" s="125"/>
      <c r="X25" s="125"/>
      <c r="Y25" s="124"/>
      <c r="Z25" s="122">
        <f t="shared" si="16"/>
        <v>0.75</v>
      </c>
      <c r="AA25" s="125"/>
      <c r="AB25" s="125"/>
      <c r="AC25" s="124"/>
      <c r="AD25" s="122">
        <f t="shared" si="17"/>
        <v>0.75</v>
      </c>
      <c r="AE25" s="125"/>
      <c r="AF25" s="125"/>
      <c r="AG25" s="124"/>
      <c r="AH25" s="122">
        <f t="shared" si="18"/>
        <v>0.75</v>
      </c>
      <c r="AI25" s="125"/>
      <c r="AJ25" s="125"/>
      <c r="AK25" s="124"/>
      <c r="AL25" s="122">
        <f t="shared" si="19"/>
        <v>0.75</v>
      </c>
      <c r="AM25" s="125"/>
      <c r="AN25" s="125"/>
      <c r="AO25" s="124"/>
      <c r="AP25" s="122">
        <f t="shared" si="20"/>
        <v>0.75</v>
      </c>
      <c r="AQ25" s="125"/>
      <c r="AR25" s="125"/>
      <c r="AS25" s="20"/>
    </row>
    <row r="26" ht="11.25" customHeight="1" outlineLevel="1">
      <c r="A26" s="109"/>
      <c r="B26" s="132"/>
      <c r="O26" s="57"/>
      <c r="P26" s="110"/>
      <c r="Q26" s="20"/>
      <c r="R26" s="127">
        <f t="shared" si="14"/>
        <v>0.7708333333</v>
      </c>
      <c r="S26" s="156"/>
      <c r="T26" s="156"/>
      <c r="U26" s="124"/>
      <c r="V26" s="127">
        <f t="shared" si="15"/>
        <v>0.7708333333</v>
      </c>
      <c r="W26" s="156"/>
      <c r="X26" s="156"/>
      <c r="Y26" s="124"/>
      <c r="Z26" s="127">
        <f t="shared" si="16"/>
        <v>0.7708333333</v>
      </c>
      <c r="AA26" s="156"/>
      <c r="AB26" s="156"/>
      <c r="AC26" s="124"/>
      <c r="AD26" s="127">
        <f t="shared" si="17"/>
        <v>0.7708333333</v>
      </c>
      <c r="AE26" s="156"/>
      <c r="AF26" s="156"/>
      <c r="AG26" s="124"/>
      <c r="AH26" s="127">
        <f t="shared" si="18"/>
        <v>0.7708333333</v>
      </c>
      <c r="AI26" s="156"/>
      <c r="AJ26" s="156"/>
      <c r="AK26" s="124"/>
      <c r="AL26" s="127">
        <f t="shared" si="19"/>
        <v>0.7708333333</v>
      </c>
      <c r="AM26" s="156"/>
      <c r="AN26" s="156"/>
      <c r="AO26" s="124"/>
      <c r="AP26" s="127">
        <f t="shared" si="20"/>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0.6666666667</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1</v>
      </c>
      <c r="S57" s="187" t="s">
        <v>78</v>
      </c>
      <c r="T57" s="188" t="s">
        <v>38</v>
      </c>
      <c r="U57" s="4"/>
      <c r="V57" s="186" t="b">
        <v>0</v>
      </c>
      <c r="W57" s="187" t="s">
        <v>79</v>
      </c>
      <c r="X57" s="188" t="s">
        <v>36</v>
      </c>
      <c r="Y57" s="4"/>
      <c r="Z57" s="186" t="b">
        <v>0</v>
      </c>
      <c r="AA57" s="187" t="s">
        <v>80</v>
      </c>
      <c r="AB57" s="188" t="s">
        <v>44</v>
      </c>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1</v>
      </c>
      <c r="S58" s="187" t="s">
        <v>81</v>
      </c>
      <c r="T58" s="188" t="s">
        <v>42</v>
      </c>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t="s">
        <v>62</v>
      </c>
      <c r="T59" s="188" t="s">
        <v>40</v>
      </c>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97"/>
      <c r="C80" s="198" t="s">
        <v>82</v>
      </c>
      <c r="O80" s="197"/>
      <c r="P80" s="110"/>
      <c r="Q80" s="20"/>
      <c r="R80" s="199">
        <f>B88</f>
        <v>45299</v>
      </c>
      <c r="S80" s="200"/>
      <c r="T80" s="201"/>
      <c r="U80" s="117"/>
      <c r="V80" s="202">
        <f>R80+1</f>
        <v>45300</v>
      </c>
      <c r="W80" s="200"/>
      <c r="X80" s="201"/>
      <c r="Y80" s="117"/>
      <c r="Z80" s="199">
        <f>V80+1</f>
        <v>45301</v>
      </c>
      <c r="AA80" s="200"/>
      <c r="AB80" s="201"/>
      <c r="AC80" s="117"/>
      <c r="AD80" s="199">
        <f>Z80+1</f>
        <v>45302</v>
      </c>
      <c r="AE80" s="200"/>
      <c r="AF80" s="201"/>
      <c r="AG80" s="117"/>
      <c r="AH80" s="199">
        <f>AD80+1</f>
        <v>45303</v>
      </c>
      <c r="AI80" s="200"/>
      <c r="AJ80" s="201"/>
      <c r="AK80" s="117"/>
      <c r="AL80" s="199">
        <f>AH80+1</f>
        <v>45304</v>
      </c>
      <c r="AM80" s="200"/>
      <c r="AN80" s="201"/>
      <c r="AO80" s="117"/>
      <c r="AP80" s="199">
        <f>AL80+1</f>
        <v>45305</v>
      </c>
      <c r="AQ80" s="200"/>
      <c r="AR80" s="201"/>
      <c r="AS80" s="20"/>
    </row>
    <row r="81" ht="22.5" customHeight="1">
      <c r="A81" s="109"/>
      <c r="P81" s="110"/>
      <c r="Q81" s="20"/>
      <c r="R81" s="119">
        <f>R80</f>
        <v>45299</v>
      </c>
      <c r="S81" s="115"/>
      <c r="T81" s="116"/>
      <c r="U81" s="117"/>
      <c r="V81" s="120">
        <f>V80</f>
        <v>45300</v>
      </c>
      <c r="W81" s="115"/>
      <c r="X81" s="116"/>
      <c r="Y81" s="117"/>
      <c r="Z81" s="119">
        <f>Z80</f>
        <v>45301</v>
      </c>
      <c r="AA81" s="115"/>
      <c r="AB81" s="116"/>
      <c r="AC81" s="117"/>
      <c r="AD81" s="119">
        <f>AD80</f>
        <v>45302</v>
      </c>
      <c r="AE81" s="115"/>
      <c r="AF81" s="116"/>
      <c r="AG81" s="117"/>
      <c r="AH81" s="119">
        <f>AH80</f>
        <v>45303</v>
      </c>
      <c r="AI81" s="115"/>
      <c r="AJ81" s="116"/>
      <c r="AK81" s="117"/>
      <c r="AL81" s="119">
        <f>AL80</f>
        <v>45304</v>
      </c>
      <c r="AM81" s="115"/>
      <c r="AN81" s="116"/>
      <c r="AO81" s="117"/>
      <c r="AP81" s="119">
        <f>AP80</f>
        <v>45305</v>
      </c>
      <c r="AQ81" s="115"/>
      <c r="AR81" s="116"/>
      <c r="AS81" s="20"/>
    </row>
    <row r="82" ht="22.5" customHeight="1" outlineLevel="1">
      <c r="A82" s="109"/>
      <c r="B82" s="203" t="s">
        <v>2</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22">R82+TIME(0,30,0)</f>
        <v>0.3541666667</v>
      </c>
      <c r="S83" s="123"/>
      <c r="T83" s="123"/>
      <c r="U83" s="124"/>
      <c r="V83" s="122">
        <f t="shared" ref="V83:V84" si="23">V82+TIME(0,30,0)</f>
        <v>0.3541666667</v>
      </c>
      <c r="W83" s="123"/>
      <c r="X83" s="123"/>
      <c r="Y83" s="124"/>
      <c r="Z83" s="122">
        <f t="shared" ref="Z83:Z84" si="24">Z82+TIME(0,30,0)</f>
        <v>0.3541666667</v>
      </c>
      <c r="AA83" s="123"/>
      <c r="AB83" s="123"/>
      <c r="AC83" s="124"/>
      <c r="AD83" s="122">
        <f t="shared" ref="AD83:AD84" si="25">AD82+TIME(0,30,0)</f>
        <v>0.3541666667</v>
      </c>
      <c r="AE83" s="123"/>
      <c r="AF83" s="123"/>
      <c r="AG83" s="124"/>
      <c r="AH83" s="122">
        <f t="shared" ref="AH83:AH84" si="26">AH82+TIME(0,30,0)</f>
        <v>0.3541666667</v>
      </c>
      <c r="AI83" s="123"/>
      <c r="AJ83" s="123"/>
      <c r="AK83" s="124"/>
      <c r="AL83" s="122">
        <f t="shared" ref="AL83:AL84" si="27">AL82+TIME(0,30,0)</f>
        <v>0.3541666667</v>
      </c>
      <c r="AM83" s="123"/>
      <c r="AN83" s="123"/>
      <c r="AO83" s="124"/>
      <c r="AP83" s="122">
        <f t="shared" ref="AP83:AP84" si="28">AP82+TIME(0,30,0)</f>
        <v>0.3541666667</v>
      </c>
      <c r="AQ83" s="123"/>
      <c r="AR83" s="123"/>
      <c r="AS83" s="20"/>
    </row>
    <row r="84" ht="11.25" customHeight="1" outlineLevel="1">
      <c r="A84" s="109"/>
      <c r="B84" s="204"/>
      <c r="P84" s="110"/>
      <c r="Q84" s="20"/>
      <c r="R84" s="127">
        <f t="shared" si="22"/>
        <v>0.375</v>
      </c>
      <c r="S84" s="128" t="s">
        <v>83</v>
      </c>
      <c r="T84" s="128" t="s">
        <v>37</v>
      </c>
      <c r="U84" s="124"/>
      <c r="V84" s="127">
        <f t="shared" si="23"/>
        <v>0.375</v>
      </c>
      <c r="W84" s="128"/>
      <c r="X84" s="128"/>
      <c r="Y84" s="124"/>
      <c r="Z84" s="127">
        <f t="shared" si="24"/>
        <v>0.375</v>
      </c>
      <c r="AA84" s="128"/>
      <c r="AB84" s="128"/>
      <c r="AC84" s="124"/>
      <c r="AD84" s="127">
        <f t="shared" si="25"/>
        <v>0.375</v>
      </c>
      <c r="AE84" s="128"/>
      <c r="AF84" s="128"/>
      <c r="AG84" s="124"/>
      <c r="AH84" s="127">
        <f t="shared" si="26"/>
        <v>0.375</v>
      </c>
      <c r="AI84" s="128"/>
      <c r="AJ84" s="128"/>
      <c r="AK84" s="124"/>
      <c r="AL84" s="127">
        <f t="shared" si="27"/>
        <v>0.375</v>
      </c>
      <c r="AM84" s="128"/>
      <c r="AN84" s="128"/>
      <c r="AO84" s="124"/>
      <c r="AP84" s="127">
        <f t="shared" si="28"/>
        <v>0.375</v>
      </c>
      <c r="AQ84" s="128"/>
      <c r="AR84" s="128"/>
      <c r="AS84" s="20"/>
    </row>
    <row r="85" ht="11.25" customHeight="1" outlineLevel="1">
      <c r="A85" s="109"/>
      <c r="B85" s="205" t="str">
        <f>LEFT(TEXT(B87, "ddd"),1)</f>
        <v>M</v>
      </c>
      <c r="C85" s="31"/>
      <c r="D85" s="206" t="str">
        <f>LEFT(TEXT(D87, "ddd"),1)</f>
        <v>T</v>
      </c>
      <c r="E85" s="31"/>
      <c r="F85" s="206" t="str">
        <f>LEFT(TEXT(F87, "ddd"),1)</f>
        <v>W</v>
      </c>
      <c r="G85" s="31"/>
      <c r="H85" s="206" t="str">
        <f>LEFT(TEXT(H87, "ddd"),1)</f>
        <v>T</v>
      </c>
      <c r="I85" s="31"/>
      <c r="J85" s="206" t="str">
        <f>LEFT(TEXT(J87, "ddd"),1)</f>
        <v>F</v>
      </c>
      <c r="K85" s="31"/>
      <c r="L85" s="206" t="str">
        <f>LEFT(TEXT(L87, "ddd"),1)</f>
        <v>S</v>
      </c>
      <c r="M85" s="31"/>
      <c r="N85" s="206" t="str">
        <f>LEFT(TEXT(N87, "ddd"),1)</f>
        <v>S</v>
      </c>
      <c r="O85" s="32"/>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207"/>
      <c r="O86" s="208"/>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09">
        <f>IF('S E T U P'!$E$6 = "Sunday", DATE('S E T U P'!$E$5,1,1)-WEEKDAY(DATE('S E T U P'!$E$5,1,1))+1, DATE('S E T U P'!$E$5,1,1)-WEEKDAY(DATE('S E T U P'!$E$5,1,1),2)+1)</f>
        <v>45292</v>
      </c>
      <c r="D87" s="138">
        <f t="shared" ref="D87:D92" si="29">B87+1</f>
        <v>45293</v>
      </c>
      <c r="F87" s="138">
        <f t="shared" ref="F87:F92" si="30">D87+1</f>
        <v>45294</v>
      </c>
      <c r="H87" s="138">
        <f t="shared" ref="H87:H92" si="31">F87+1</f>
        <v>45295</v>
      </c>
      <c r="J87" s="138">
        <f t="shared" ref="J87:J92" si="32">H87+1</f>
        <v>45296</v>
      </c>
      <c r="L87" s="138">
        <f t="shared" ref="L87:L92" si="33">J87+1</f>
        <v>45297</v>
      </c>
      <c r="N87" s="138">
        <f t="shared" ref="N87:N92" si="34">L87+1</f>
        <v>45298</v>
      </c>
      <c r="O87" s="208"/>
      <c r="P87" s="110"/>
      <c r="Q87" s="20"/>
      <c r="R87" s="122">
        <f t="shared" ref="R87:R104" si="35">R86+TIME(0,30,0)</f>
        <v>0.4166666667</v>
      </c>
      <c r="S87" s="125"/>
      <c r="T87" s="125"/>
      <c r="U87" s="124"/>
      <c r="V87" s="122">
        <f t="shared" ref="V87:V104" si="36">V86+TIME(0,30,0)</f>
        <v>0.4166666667</v>
      </c>
      <c r="W87" s="125"/>
      <c r="X87" s="125"/>
      <c r="Y87" s="124"/>
      <c r="Z87" s="122">
        <f t="shared" ref="Z87:Z104" si="37">Z86+TIME(0,30,0)</f>
        <v>0.4166666667</v>
      </c>
      <c r="AA87" s="125"/>
      <c r="AB87" s="125"/>
      <c r="AC87" s="124"/>
      <c r="AD87" s="122">
        <f t="shared" ref="AD87:AD104" si="38">AD86+TIME(0,30,0)</f>
        <v>0.4166666667</v>
      </c>
      <c r="AE87" s="125"/>
      <c r="AF87" s="125"/>
      <c r="AG87" s="124"/>
      <c r="AH87" s="122">
        <f t="shared" ref="AH87:AH104" si="39">AH86+TIME(0,30,0)</f>
        <v>0.4166666667</v>
      </c>
      <c r="AI87" s="125"/>
      <c r="AJ87" s="125"/>
      <c r="AK87" s="124"/>
      <c r="AL87" s="122">
        <f t="shared" ref="AL87:AL104" si="40">AL86+TIME(0,30,0)</f>
        <v>0.4166666667</v>
      </c>
      <c r="AM87" s="125"/>
      <c r="AN87" s="125"/>
      <c r="AO87" s="124"/>
      <c r="AP87" s="122">
        <f t="shared" ref="AP87:AP104" si="41">AP86+TIME(0,30,0)</f>
        <v>0.4166666667</v>
      </c>
      <c r="AQ87" s="125"/>
      <c r="AR87" s="125"/>
      <c r="AS87" s="20"/>
    </row>
    <row r="88" ht="22.5" customHeight="1" outlineLevel="1">
      <c r="A88" s="109"/>
      <c r="B88" s="210">
        <f t="shared" ref="B88:B92" si="42">N87+1</f>
        <v>45299</v>
      </c>
      <c r="C88" s="211"/>
      <c r="D88" s="212">
        <f t="shared" si="29"/>
        <v>45300</v>
      </c>
      <c r="E88" s="211"/>
      <c r="F88" s="212">
        <f t="shared" si="30"/>
        <v>45301</v>
      </c>
      <c r="G88" s="211"/>
      <c r="H88" s="212">
        <f t="shared" si="31"/>
        <v>45302</v>
      </c>
      <c r="I88" s="211"/>
      <c r="J88" s="212">
        <f t="shared" si="32"/>
        <v>45303</v>
      </c>
      <c r="K88" s="211"/>
      <c r="L88" s="212">
        <f t="shared" si="33"/>
        <v>45304</v>
      </c>
      <c r="M88" s="211"/>
      <c r="N88" s="212">
        <f t="shared" si="34"/>
        <v>45305</v>
      </c>
      <c r="O88" s="213"/>
      <c r="P88" s="110"/>
      <c r="Q88" s="20"/>
      <c r="R88" s="122">
        <f t="shared" si="35"/>
        <v>0.4375</v>
      </c>
      <c r="S88" s="125"/>
      <c r="T88" s="125"/>
      <c r="U88" s="124"/>
      <c r="V88" s="122">
        <f t="shared" si="36"/>
        <v>0.4375</v>
      </c>
      <c r="W88" s="125"/>
      <c r="X88" s="125"/>
      <c r="Y88" s="124"/>
      <c r="Z88" s="122">
        <f t="shared" si="37"/>
        <v>0.4375</v>
      </c>
      <c r="AA88" s="125"/>
      <c r="AB88" s="125"/>
      <c r="AC88" s="124"/>
      <c r="AD88" s="122">
        <f t="shared" si="38"/>
        <v>0.4375</v>
      </c>
      <c r="AE88" s="125"/>
      <c r="AF88" s="125"/>
      <c r="AG88" s="124"/>
      <c r="AH88" s="122">
        <f t="shared" si="39"/>
        <v>0.4375</v>
      </c>
      <c r="AI88" s="125"/>
      <c r="AJ88" s="125"/>
      <c r="AK88" s="124"/>
      <c r="AL88" s="122">
        <f t="shared" si="40"/>
        <v>0.4375</v>
      </c>
      <c r="AM88" s="125"/>
      <c r="AN88" s="125"/>
      <c r="AO88" s="124"/>
      <c r="AP88" s="122">
        <f t="shared" si="41"/>
        <v>0.4375</v>
      </c>
      <c r="AQ88" s="125"/>
      <c r="AR88" s="125"/>
      <c r="AS88" s="20"/>
    </row>
    <row r="89" ht="22.5" customHeight="1" outlineLevel="1">
      <c r="A89" s="109"/>
      <c r="B89" s="209">
        <f t="shared" si="42"/>
        <v>45306</v>
      </c>
      <c r="D89" s="138">
        <f t="shared" si="29"/>
        <v>45307</v>
      </c>
      <c r="F89" s="138">
        <f t="shared" si="30"/>
        <v>45308</v>
      </c>
      <c r="H89" s="138">
        <f t="shared" si="31"/>
        <v>45309</v>
      </c>
      <c r="J89" s="138">
        <f t="shared" si="32"/>
        <v>45310</v>
      </c>
      <c r="L89" s="138">
        <f t="shared" si="33"/>
        <v>45311</v>
      </c>
      <c r="N89" s="138">
        <f t="shared" si="34"/>
        <v>45312</v>
      </c>
      <c r="O89" s="208"/>
      <c r="P89" s="110"/>
      <c r="Q89" s="20"/>
      <c r="R89" s="122">
        <f t="shared" si="35"/>
        <v>0.4583333333</v>
      </c>
      <c r="S89" s="125"/>
      <c r="T89" s="125"/>
      <c r="U89" s="124"/>
      <c r="V89" s="122">
        <f t="shared" si="36"/>
        <v>0.4583333333</v>
      </c>
      <c r="W89" s="125"/>
      <c r="X89" s="125"/>
      <c r="Y89" s="124"/>
      <c r="Z89" s="122">
        <f t="shared" si="37"/>
        <v>0.4583333333</v>
      </c>
      <c r="AA89" s="125"/>
      <c r="AB89" s="125"/>
      <c r="AC89" s="124"/>
      <c r="AD89" s="122">
        <f t="shared" si="38"/>
        <v>0.4583333333</v>
      </c>
      <c r="AE89" s="125"/>
      <c r="AF89" s="125"/>
      <c r="AG89" s="124"/>
      <c r="AH89" s="122">
        <f t="shared" si="39"/>
        <v>0.4583333333</v>
      </c>
      <c r="AI89" s="125"/>
      <c r="AJ89" s="125"/>
      <c r="AK89" s="124"/>
      <c r="AL89" s="122">
        <f t="shared" si="40"/>
        <v>0.4583333333</v>
      </c>
      <c r="AM89" s="125"/>
      <c r="AN89" s="125"/>
      <c r="AO89" s="124"/>
      <c r="AP89" s="122">
        <f t="shared" si="41"/>
        <v>0.4583333333</v>
      </c>
      <c r="AQ89" s="125"/>
      <c r="AR89" s="125"/>
      <c r="AS89" s="20"/>
    </row>
    <row r="90" ht="22.5" customHeight="1" outlineLevel="1">
      <c r="A90" s="109"/>
      <c r="B90" s="209">
        <f t="shared" si="42"/>
        <v>45313</v>
      </c>
      <c r="D90" s="138">
        <f t="shared" si="29"/>
        <v>45314</v>
      </c>
      <c r="F90" s="138">
        <f t="shared" si="30"/>
        <v>45315</v>
      </c>
      <c r="H90" s="138">
        <f t="shared" si="31"/>
        <v>45316</v>
      </c>
      <c r="J90" s="138">
        <f t="shared" si="32"/>
        <v>45317</v>
      </c>
      <c r="L90" s="138">
        <f t="shared" si="33"/>
        <v>45318</v>
      </c>
      <c r="N90" s="138">
        <f t="shared" si="34"/>
        <v>45319</v>
      </c>
      <c r="O90" s="208"/>
      <c r="P90" s="110"/>
      <c r="Q90" s="20"/>
      <c r="R90" s="122">
        <f t="shared" si="35"/>
        <v>0.4791666667</v>
      </c>
      <c r="S90" s="125"/>
      <c r="T90" s="125"/>
      <c r="U90" s="124"/>
      <c r="V90" s="122">
        <f t="shared" si="36"/>
        <v>0.4791666667</v>
      </c>
      <c r="W90" s="125"/>
      <c r="X90" s="125"/>
      <c r="Y90" s="124"/>
      <c r="Z90" s="122">
        <f t="shared" si="37"/>
        <v>0.4791666667</v>
      </c>
      <c r="AA90" s="125"/>
      <c r="AB90" s="125"/>
      <c r="AC90" s="124"/>
      <c r="AD90" s="122">
        <f t="shared" si="38"/>
        <v>0.4791666667</v>
      </c>
      <c r="AE90" s="125"/>
      <c r="AF90" s="125"/>
      <c r="AG90" s="124"/>
      <c r="AH90" s="122">
        <f t="shared" si="39"/>
        <v>0.4791666667</v>
      </c>
      <c r="AI90" s="125"/>
      <c r="AJ90" s="125"/>
      <c r="AK90" s="124"/>
      <c r="AL90" s="122">
        <f t="shared" si="40"/>
        <v>0.4791666667</v>
      </c>
      <c r="AM90" s="125"/>
      <c r="AN90" s="125"/>
      <c r="AO90" s="124"/>
      <c r="AP90" s="122">
        <f t="shared" si="41"/>
        <v>0.4791666667</v>
      </c>
      <c r="AQ90" s="125"/>
      <c r="AR90" s="125"/>
      <c r="AS90" s="20"/>
    </row>
    <row r="91" ht="22.5" customHeight="1" outlineLevel="1">
      <c r="A91" s="109"/>
      <c r="B91" s="209">
        <f t="shared" si="42"/>
        <v>45320</v>
      </c>
      <c r="D91" s="138">
        <f t="shared" si="29"/>
        <v>45321</v>
      </c>
      <c r="F91" s="138">
        <f t="shared" si="30"/>
        <v>45322</v>
      </c>
      <c r="H91" s="138">
        <f t="shared" si="31"/>
        <v>45323</v>
      </c>
      <c r="J91" s="138">
        <f t="shared" si="32"/>
        <v>45324</v>
      </c>
      <c r="L91" s="138">
        <f t="shared" si="33"/>
        <v>45325</v>
      </c>
      <c r="N91" s="138">
        <f t="shared" si="34"/>
        <v>45326</v>
      </c>
      <c r="O91" s="208"/>
      <c r="P91" s="110"/>
      <c r="Q91" s="20"/>
      <c r="R91" s="122">
        <f t="shared" si="35"/>
        <v>0.5</v>
      </c>
      <c r="S91" s="125"/>
      <c r="T91" s="125"/>
      <c r="U91" s="124"/>
      <c r="V91" s="122">
        <f t="shared" si="36"/>
        <v>0.5</v>
      </c>
      <c r="W91" s="125"/>
      <c r="X91" s="125"/>
      <c r="Y91" s="124"/>
      <c r="Z91" s="122">
        <f t="shared" si="37"/>
        <v>0.5</v>
      </c>
      <c r="AA91" s="125"/>
      <c r="AB91" s="125"/>
      <c r="AC91" s="124"/>
      <c r="AD91" s="122">
        <f t="shared" si="38"/>
        <v>0.5</v>
      </c>
      <c r="AE91" s="125"/>
      <c r="AF91" s="125"/>
      <c r="AG91" s="124"/>
      <c r="AH91" s="122">
        <f t="shared" si="39"/>
        <v>0.5</v>
      </c>
      <c r="AI91" s="125"/>
      <c r="AJ91" s="125"/>
      <c r="AK91" s="124"/>
      <c r="AL91" s="122">
        <f t="shared" si="40"/>
        <v>0.5</v>
      </c>
      <c r="AM91" s="125"/>
      <c r="AN91" s="125"/>
      <c r="AO91" s="124"/>
      <c r="AP91" s="122">
        <f t="shared" si="41"/>
        <v>0.5</v>
      </c>
      <c r="AQ91" s="125"/>
      <c r="AR91" s="125"/>
      <c r="AS91" s="20"/>
    </row>
    <row r="92" ht="22.5" customHeight="1" outlineLevel="1">
      <c r="A92" s="109"/>
      <c r="B92" s="214">
        <f t="shared" si="42"/>
        <v>45327</v>
      </c>
      <c r="C92" s="215"/>
      <c r="D92" s="216">
        <f t="shared" si="29"/>
        <v>45328</v>
      </c>
      <c r="E92" s="215"/>
      <c r="F92" s="216">
        <f t="shared" si="30"/>
        <v>45329</v>
      </c>
      <c r="G92" s="215"/>
      <c r="H92" s="216">
        <f t="shared" si="31"/>
        <v>45330</v>
      </c>
      <c r="I92" s="215"/>
      <c r="J92" s="216">
        <f t="shared" si="32"/>
        <v>45331</v>
      </c>
      <c r="K92" s="215"/>
      <c r="L92" s="216">
        <f t="shared" si="33"/>
        <v>45332</v>
      </c>
      <c r="M92" s="215"/>
      <c r="N92" s="216">
        <f t="shared" si="34"/>
        <v>45333</v>
      </c>
      <c r="O92" s="217"/>
      <c r="P92" s="110"/>
      <c r="Q92" s="20"/>
      <c r="R92" s="122">
        <f t="shared" si="35"/>
        <v>0.5208333333</v>
      </c>
      <c r="S92" s="125"/>
      <c r="T92" s="125"/>
      <c r="U92" s="124"/>
      <c r="V92" s="122">
        <f t="shared" si="36"/>
        <v>0.5208333333</v>
      </c>
      <c r="W92" s="125"/>
      <c r="X92" s="125"/>
      <c r="Y92" s="124"/>
      <c r="Z92" s="122">
        <f t="shared" si="37"/>
        <v>0.5208333333</v>
      </c>
      <c r="AA92" s="125"/>
      <c r="AB92" s="125"/>
      <c r="AC92" s="124"/>
      <c r="AD92" s="122">
        <f t="shared" si="38"/>
        <v>0.5208333333</v>
      </c>
      <c r="AE92" s="125"/>
      <c r="AF92" s="125"/>
      <c r="AG92" s="124"/>
      <c r="AH92" s="122">
        <f t="shared" si="39"/>
        <v>0.5208333333</v>
      </c>
      <c r="AI92" s="125"/>
      <c r="AJ92" s="125"/>
      <c r="AK92" s="124"/>
      <c r="AL92" s="122">
        <f t="shared" si="40"/>
        <v>0.5208333333</v>
      </c>
      <c r="AM92" s="125"/>
      <c r="AN92" s="125"/>
      <c r="AO92" s="124"/>
      <c r="AP92" s="122">
        <f t="shared" si="41"/>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35"/>
        <v>0.5416666667</v>
      </c>
      <c r="S93" s="125"/>
      <c r="T93" s="125"/>
      <c r="U93" s="124"/>
      <c r="V93" s="122">
        <f t="shared" si="36"/>
        <v>0.5416666667</v>
      </c>
      <c r="W93" s="125"/>
      <c r="X93" s="125"/>
      <c r="Y93" s="124"/>
      <c r="Z93" s="122">
        <f t="shared" si="37"/>
        <v>0.5416666667</v>
      </c>
      <c r="AA93" s="125"/>
      <c r="AB93" s="125"/>
      <c r="AC93" s="124"/>
      <c r="AD93" s="122">
        <f t="shared" si="38"/>
        <v>0.5416666667</v>
      </c>
      <c r="AE93" s="125"/>
      <c r="AF93" s="125"/>
      <c r="AG93" s="124"/>
      <c r="AH93" s="122">
        <f t="shared" si="39"/>
        <v>0.5416666667</v>
      </c>
      <c r="AI93" s="125"/>
      <c r="AJ93" s="125"/>
      <c r="AK93" s="124"/>
      <c r="AL93" s="122">
        <f t="shared" si="40"/>
        <v>0.5416666667</v>
      </c>
      <c r="AM93" s="125"/>
      <c r="AN93" s="125"/>
      <c r="AO93" s="124"/>
      <c r="AP93" s="122">
        <f t="shared" si="41"/>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35"/>
        <v>0.5625</v>
      </c>
      <c r="S94" s="125"/>
      <c r="T94" s="123"/>
      <c r="U94" s="124"/>
      <c r="V94" s="122">
        <f t="shared" si="36"/>
        <v>0.5625</v>
      </c>
      <c r="W94" s="125"/>
      <c r="X94" s="123"/>
      <c r="Y94" s="124"/>
      <c r="Z94" s="122">
        <f t="shared" si="37"/>
        <v>0.5625</v>
      </c>
      <c r="AA94" s="125"/>
      <c r="AB94" s="123"/>
      <c r="AC94" s="124"/>
      <c r="AD94" s="122">
        <f t="shared" si="38"/>
        <v>0.5625</v>
      </c>
      <c r="AE94" s="125"/>
      <c r="AF94" s="123"/>
      <c r="AG94" s="124"/>
      <c r="AH94" s="122">
        <f t="shared" si="39"/>
        <v>0.5625</v>
      </c>
      <c r="AI94" s="125"/>
      <c r="AJ94" s="123"/>
      <c r="AK94" s="124"/>
      <c r="AL94" s="122">
        <f t="shared" si="40"/>
        <v>0.5625</v>
      </c>
      <c r="AM94" s="125"/>
      <c r="AN94" s="123"/>
      <c r="AO94" s="124"/>
      <c r="AP94" s="122">
        <f t="shared" si="41"/>
        <v>0.5625</v>
      </c>
      <c r="AQ94" s="125"/>
      <c r="AR94" s="123"/>
      <c r="AS94" s="20"/>
    </row>
    <row r="95" ht="22.5" customHeight="1" outlineLevel="1">
      <c r="A95" s="109"/>
      <c r="B95" s="132"/>
      <c r="O95" s="57"/>
      <c r="P95" s="110"/>
      <c r="Q95" s="20"/>
      <c r="R95" s="122">
        <f t="shared" si="35"/>
        <v>0.5833333333</v>
      </c>
      <c r="S95" s="125"/>
      <c r="T95" s="125"/>
      <c r="U95" s="124"/>
      <c r="V95" s="122">
        <f t="shared" si="36"/>
        <v>0.5833333333</v>
      </c>
      <c r="W95" s="125"/>
      <c r="X95" s="125"/>
      <c r="Y95" s="124"/>
      <c r="Z95" s="122">
        <f t="shared" si="37"/>
        <v>0.5833333333</v>
      </c>
      <c r="AA95" s="125"/>
      <c r="AB95" s="125"/>
      <c r="AC95" s="124"/>
      <c r="AD95" s="122">
        <f t="shared" si="38"/>
        <v>0.5833333333</v>
      </c>
      <c r="AE95" s="125"/>
      <c r="AF95" s="125"/>
      <c r="AG95" s="124"/>
      <c r="AH95" s="122">
        <f t="shared" si="39"/>
        <v>0.5833333333</v>
      </c>
      <c r="AI95" s="125"/>
      <c r="AJ95" s="125"/>
      <c r="AK95" s="124"/>
      <c r="AL95" s="122">
        <f t="shared" si="40"/>
        <v>0.5833333333</v>
      </c>
      <c r="AM95" s="125"/>
      <c r="AN95" s="125"/>
      <c r="AO95" s="124"/>
      <c r="AP95" s="122">
        <f t="shared" si="41"/>
        <v>0.5833333333</v>
      </c>
      <c r="AQ95" s="125"/>
      <c r="AR95" s="125"/>
      <c r="AS95" s="20"/>
    </row>
    <row r="96" ht="22.5" customHeight="1" outlineLevel="1">
      <c r="A96" s="109"/>
      <c r="B96" s="143">
        <v>1.0</v>
      </c>
      <c r="C96" s="144"/>
      <c r="D96" s="145"/>
      <c r="O96" s="57"/>
      <c r="P96" s="110"/>
      <c r="Q96" s="20"/>
      <c r="R96" s="122">
        <f t="shared" si="35"/>
        <v>0.6041666667</v>
      </c>
      <c r="S96" s="125"/>
      <c r="T96" s="125"/>
      <c r="U96" s="124"/>
      <c r="V96" s="122">
        <f t="shared" si="36"/>
        <v>0.6041666667</v>
      </c>
      <c r="W96" s="125"/>
      <c r="X96" s="125"/>
      <c r="Y96" s="124"/>
      <c r="Z96" s="122">
        <f t="shared" si="37"/>
        <v>0.6041666667</v>
      </c>
      <c r="AA96" s="125"/>
      <c r="AB96" s="125"/>
      <c r="AC96" s="124"/>
      <c r="AD96" s="122">
        <f t="shared" si="38"/>
        <v>0.6041666667</v>
      </c>
      <c r="AE96" s="125"/>
      <c r="AF96" s="125"/>
      <c r="AG96" s="124"/>
      <c r="AH96" s="122">
        <f t="shared" si="39"/>
        <v>0.6041666667</v>
      </c>
      <c r="AI96" s="125"/>
      <c r="AJ96" s="125"/>
      <c r="AK96" s="124"/>
      <c r="AL96" s="122">
        <f t="shared" si="40"/>
        <v>0.6041666667</v>
      </c>
      <c r="AM96" s="125"/>
      <c r="AN96" s="125"/>
      <c r="AO96" s="124"/>
      <c r="AP96" s="122">
        <f t="shared" si="41"/>
        <v>0.6041666667</v>
      </c>
      <c r="AQ96" s="125"/>
      <c r="AR96" s="125"/>
      <c r="AS96" s="20"/>
    </row>
    <row r="97" ht="22.5" customHeight="1" outlineLevel="1">
      <c r="A97" s="109"/>
      <c r="B97" s="146"/>
      <c r="C97" s="71"/>
      <c r="D97" s="147"/>
      <c r="E97" s="148"/>
      <c r="F97" s="148"/>
      <c r="G97" s="148"/>
      <c r="H97" s="148"/>
      <c r="I97" s="148"/>
      <c r="J97" s="148"/>
      <c r="K97" s="148"/>
      <c r="L97" s="148"/>
      <c r="M97" s="148"/>
      <c r="N97" s="148"/>
      <c r="O97" s="73"/>
      <c r="P97" s="110"/>
      <c r="Q97" s="20"/>
      <c r="R97" s="122">
        <f t="shared" si="35"/>
        <v>0.625</v>
      </c>
      <c r="S97" s="125"/>
      <c r="T97" s="125"/>
      <c r="U97" s="124"/>
      <c r="V97" s="122">
        <f t="shared" si="36"/>
        <v>0.625</v>
      </c>
      <c r="W97" s="125"/>
      <c r="X97" s="125"/>
      <c r="Y97" s="124"/>
      <c r="Z97" s="122">
        <f t="shared" si="37"/>
        <v>0.625</v>
      </c>
      <c r="AA97" s="125"/>
      <c r="AB97" s="125"/>
      <c r="AC97" s="124"/>
      <c r="AD97" s="122">
        <f t="shared" si="38"/>
        <v>0.625</v>
      </c>
      <c r="AE97" s="125"/>
      <c r="AF97" s="125"/>
      <c r="AG97" s="124"/>
      <c r="AH97" s="122">
        <f t="shared" si="39"/>
        <v>0.625</v>
      </c>
      <c r="AI97" s="125"/>
      <c r="AJ97" s="125"/>
      <c r="AK97" s="124"/>
      <c r="AL97" s="122">
        <f t="shared" si="40"/>
        <v>0.625</v>
      </c>
      <c r="AM97" s="125"/>
      <c r="AN97" s="125"/>
      <c r="AO97" s="124"/>
      <c r="AP97" s="122">
        <f t="shared" si="41"/>
        <v>0.625</v>
      </c>
      <c r="AQ97" s="125"/>
      <c r="AR97" s="125"/>
      <c r="AS97" s="20"/>
    </row>
    <row r="98" ht="22.5" customHeight="1" outlineLevel="1">
      <c r="A98" s="109"/>
      <c r="B98" s="149">
        <v>2.0</v>
      </c>
      <c r="C98" s="150"/>
      <c r="D98" s="151"/>
      <c r="E98" s="152"/>
      <c r="F98" s="152"/>
      <c r="G98" s="152"/>
      <c r="H98" s="152"/>
      <c r="I98" s="152"/>
      <c r="J98" s="152"/>
      <c r="K98" s="152"/>
      <c r="L98" s="152"/>
      <c r="M98" s="152"/>
      <c r="N98" s="152"/>
      <c r="O98" s="153"/>
      <c r="P98" s="110"/>
      <c r="Q98" s="20"/>
      <c r="R98" s="122">
        <f t="shared" si="35"/>
        <v>0.6458333333</v>
      </c>
      <c r="S98" s="125"/>
      <c r="T98" s="125"/>
      <c r="U98" s="124"/>
      <c r="V98" s="122">
        <f t="shared" si="36"/>
        <v>0.6458333333</v>
      </c>
      <c r="W98" s="125"/>
      <c r="X98" s="125"/>
      <c r="Y98" s="124"/>
      <c r="Z98" s="122">
        <f t="shared" si="37"/>
        <v>0.6458333333</v>
      </c>
      <c r="AA98" s="125"/>
      <c r="AB98" s="125"/>
      <c r="AC98" s="124"/>
      <c r="AD98" s="122">
        <f t="shared" si="38"/>
        <v>0.6458333333</v>
      </c>
      <c r="AE98" s="125"/>
      <c r="AF98" s="125"/>
      <c r="AG98" s="124"/>
      <c r="AH98" s="122">
        <f t="shared" si="39"/>
        <v>0.6458333333</v>
      </c>
      <c r="AI98" s="125"/>
      <c r="AJ98" s="125"/>
      <c r="AK98" s="124"/>
      <c r="AL98" s="122">
        <f t="shared" si="40"/>
        <v>0.6458333333</v>
      </c>
      <c r="AM98" s="125"/>
      <c r="AN98" s="125"/>
      <c r="AO98" s="124"/>
      <c r="AP98" s="122">
        <f t="shared" si="41"/>
        <v>0.6458333333</v>
      </c>
      <c r="AQ98" s="125"/>
      <c r="AR98" s="125"/>
      <c r="AS98" s="20"/>
    </row>
    <row r="99" ht="22.5" customHeight="1" outlineLevel="1">
      <c r="A99" s="109"/>
      <c r="B99" s="146"/>
      <c r="C99" s="71"/>
      <c r="D99" s="147"/>
      <c r="E99" s="148"/>
      <c r="F99" s="148"/>
      <c r="G99" s="148"/>
      <c r="H99" s="148"/>
      <c r="I99" s="148"/>
      <c r="J99" s="148"/>
      <c r="K99" s="148"/>
      <c r="L99" s="148"/>
      <c r="M99" s="148"/>
      <c r="N99" s="148"/>
      <c r="O99" s="73"/>
      <c r="P99" s="110"/>
      <c r="Q99" s="20"/>
      <c r="R99" s="122">
        <f t="shared" si="35"/>
        <v>0.6666666667</v>
      </c>
      <c r="S99" s="125"/>
      <c r="T99" s="125"/>
      <c r="U99" s="124"/>
      <c r="V99" s="122">
        <f t="shared" si="36"/>
        <v>0.6666666667</v>
      </c>
      <c r="W99" s="125"/>
      <c r="X99" s="125"/>
      <c r="Y99" s="124"/>
      <c r="Z99" s="122">
        <f t="shared" si="37"/>
        <v>0.6666666667</v>
      </c>
      <c r="AA99" s="125"/>
      <c r="AB99" s="125"/>
      <c r="AC99" s="124"/>
      <c r="AD99" s="122">
        <f t="shared" si="38"/>
        <v>0.6666666667</v>
      </c>
      <c r="AE99" s="125"/>
      <c r="AF99" s="125"/>
      <c r="AG99" s="124"/>
      <c r="AH99" s="122">
        <f t="shared" si="39"/>
        <v>0.6666666667</v>
      </c>
      <c r="AI99" s="125"/>
      <c r="AJ99" s="125"/>
      <c r="AK99" s="124"/>
      <c r="AL99" s="122">
        <f t="shared" si="40"/>
        <v>0.6666666667</v>
      </c>
      <c r="AM99" s="125"/>
      <c r="AN99" s="125"/>
      <c r="AO99" s="124"/>
      <c r="AP99" s="122">
        <f t="shared" si="41"/>
        <v>0.6666666667</v>
      </c>
      <c r="AQ99" s="125"/>
      <c r="AR99" s="125"/>
      <c r="AS99" s="20"/>
    </row>
    <row r="100" ht="22.5" customHeight="1" outlineLevel="1">
      <c r="A100" s="109"/>
      <c r="B100" s="149">
        <v>3.0</v>
      </c>
      <c r="C100" s="150"/>
      <c r="D100" s="151"/>
      <c r="E100" s="152"/>
      <c r="F100" s="152"/>
      <c r="G100" s="152"/>
      <c r="H100" s="152"/>
      <c r="I100" s="152"/>
      <c r="J100" s="152"/>
      <c r="K100" s="152"/>
      <c r="L100" s="152"/>
      <c r="M100" s="152"/>
      <c r="N100" s="152"/>
      <c r="O100" s="153"/>
      <c r="P100" s="110"/>
      <c r="Q100" s="20"/>
      <c r="R100" s="122">
        <f t="shared" si="35"/>
        <v>0.6875</v>
      </c>
      <c r="S100" s="125"/>
      <c r="T100" s="125"/>
      <c r="U100" s="124"/>
      <c r="V100" s="122">
        <f t="shared" si="36"/>
        <v>0.6875</v>
      </c>
      <c r="W100" s="125"/>
      <c r="X100" s="125"/>
      <c r="Y100" s="124"/>
      <c r="Z100" s="122">
        <f t="shared" si="37"/>
        <v>0.6875</v>
      </c>
      <c r="AA100" s="125"/>
      <c r="AB100" s="125"/>
      <c r="AC100" s="124"/>
      <c r="AD100" s="122">
        <f t="shared" si="38"/>
        <v>0.6875</v>
      </c>
      <c r="AE100" s="125"/>
      <c r="AF100" s="125"/>
      <c r="AG100" s="124"/>
      <c r="AH100" s="122">
        <f t="shared" si="39"/>
        <v>0.6875</v>
      </c>
      <c r="AI100" s="125"/>
      <c r="AJ100" s="125"/>
      <c r="AK100" s="124"/>
      <c r="AL100" s="122">
        <f t="shared" si="40"/>
        <v>0.6875</v>
      </c>
      <c r="AM100" s="125"/>
      <c r="AN100" s="125"/>
      <c r="AO100" s="124"/>
      <c r="AP100" s="122">
        <f t="shared" si="41"/>
        <v>0.6875</v>
      </c>
      <c r="AQ100" s="125"/>
      <c r="AR100" s="125"/>
      <c r="AS100" s="20"/>
    </row>
    <row r="101" ht="22.5" customHeight="1" outlineLevel="1">
      <c r="A101" s="109"/>
      <c r="B101" s="154"/>
      <c r="C101" s="84"/>
      <c r="D101" s="155"/>
      <c r="E101" s="140"/>
      <c r="F101" s="140"/>
      <c r="G101" s="140"/>
      <c r="H101" s="140"/>
      <c r="I101" s="140"/>
      <c r="J101" s="140"/>
      <c r="K101" s="140"/>
      <c r="L101" s="140"/>
      <c r="M101" s="140"/>
      <c r="N101" s="140"/>
      <c r="O101" s="60"/>
      <c r="P101" s="110"/>
      <c r="Q101" s="20"/>
      <c r="R101" s="122">
        <f t="shared" si="35"/>
        <v>0.7083333333</v>
      </c>
      <c r="S101" s="125"/>
      <c r="T101" s="125"/>
      <c r="U101" s="124"/>
      <c r="V101" s="122">
        <f t="shared" si="36"/>
        <v>0.7083333333</v>
      </c>
      <c r="W101" s="125"/>
      <c r="X101" s="125"/>
      <c r="Y101" s="124"/>
      <c r="Z101" s="122">
        <f t="shared" si="37"/>
        <v>0.7083333333</v>
      </c>
      <c r="AA101" s="125"/>
      <c r="AB101" s="125"/>
      <c r="AC101" s="124"/>
      <c r="AD101" s="122">
        <f t="shared" si="38"/>
        <v>0.7083333333</v>
      </c>
      <c r="AE101" s="125"/>
      <c r="AF101" s="125"/>
      <c r="AG101" s="124"/>
      <c r="AH101" s="122">
        <f t="shared" si="39"/>
        <v>0.7083333333</v>
      </c>
      <c r="AI101" s="125"/>
      <c r="AJ101" s="125"/>
      <c r="AK101" s="124"/>
      <c r="AL101" s="122">
        <f t="shared" si="40"/>
        <v>0.7083333333</v>
      </c>
      <c r="AM101" s="125"/>
      <c r="AN101" s="125"/>
      <c r="AO101" s="124"/>
      <c r="AP101" s="122">
        <f t="shared" si="41"/>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35"/>
        <v>0.7291666667</v>
      </c>
      <c r="S102" s="125"/>
      <c r="T102" s="125"/>
      <c r="U102" s="124"/>
      <c r="V102" s="122">
        <f t="shared" si="36"/>
        <v>0.7291666667</v>
      </c>
      <c r="W102" s="125"/>
      <c r="X102" s="125"/>
      <c r="Y102" s="124"/>
      <c r="Z102" s="122">
        <f t="shared" si="37"/>
        <v>0.7291666667</v>
      </c>
      <c r="AA102" s="125"/>
      <c r="AB102" s="125"/>
      <c r="AC102" s="124"/>
      <c r="AD102" s="122">
        <f t="shared" si="38"/>
        <v>0.7291666667</v>
      </c>
      <c r="AE102" s="125"/>
      <c r="AF102" s="125"/>
      <c r="AG102" s="124"/>
      <c r="AH102" s="122">
        <f t="shared" si="39"/>
        <v>0.7291666667</v>
      </c>
      <c r="AI102" s="125"/>
      <c r="AJ102" s="125"/>
      <c r="AK102" s="124"/>
      <c r="AL102" s="122">
        <f t="shared" si="40"/>
        <v>0.7291666667</v>
      </c>
      <c r="AM102" s="125"/>
      <c r="AN102" s="125"/>
      <c r="AO102" s="124"/>
      <c r="AP102" s="122">
        <f t="shared" si="41"/>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35"/>
        <v>0.75</v>
      </c>
      <c r="S103" s="125"/>
      <c r="T103" s="125"/>
      <c r="U103" s="124"/>
      <c r="V103" s="122">
        <f t="shared" si="36"/>
        <v>0.75</v>
      </c>
      <c r="W103" s="125"/>
      <c r="X103" s="125"/>
      <c r="Y103" s="124"/>
      <c r="Z103" s="122">
        <f t="shared" si="37"/>
        <v>0.75</v>
      </c>
      <c r="AA103" s="125"/>
      <c r="AB103" s="125"/>
      <c r="AC103" s="124"/>
      <c r="AD103" s="122">
        <f t="shared" si="38"/>
        <v>0.75</v>
      </c>
      <c r="AE103" s="125"/>
      <c r="AF103" s="125"/>
      <c r="AG103" s="124"/>
      <c r="AH103" s="122">
        <f t="shared" si="39"/>
        <v>0.75</v>
      </c>
      <c r="AI103" s="125"/>
      <c r="AJ103" s="125"/>
      <c r="AK103" s="124"/>
      <c r="AL103" s="122">
        <f t="shared" si="40"/>
        <v>0.75</v>
      </c>
      <c r="AM103" s="125"/>
      <c r="AN103" s="125"/>
      <c r="AO103" s="124"/>
      <c r="AP103" s="122">
        <f t="shared" si="41"/>
        <v>0.75</v>
      </c>
      <c r="AQ103" s="125"/>
      <c r="AR103" s="125"/>
      <c r="AS103" s="20"/>
    </row>
    <row r="104" ht="11.25" customHeight="1" outlineLevel="1">
      <c r="A104" s="109"/>
      <c r="B104" s="132"/>
      <c r="O104" s="57"/>
      <c r="P104" s="110"/>
      <c r="Q104" s="20"/>
      <c r="R104" s="127">
        <f t="shared" si="35"/>
        <v>0.7708333333</v>
      </c>
      <c r="S104" s="156"/>
      <c r="T104" s="156"/>
      <c r="U104" s="124"/>
      <c r="V104" s="127">
        <f t="shared" si="36"/>
        <v>0.7708333333</v>
      </c>
      <c r="W104" s="156"/>
      <c r="X104" s="156"/>
      <c r="Y104" s="124"/>
      <c r="Z104" s="127">
        <f t="shared" si="37"/>
        <v>0.7708333333</v>
      </c>
      <c r="AA104" s="156"/>
      <c r="AB104" s="156"/>
      <c r="AC104" s="124"/>
      <c r="AD104" s="127">
        <f t="shared" si="38"/>
        <v>0.7708333333</v>
      </c>
      <c r="AE104" s="156"/>
      <c r="AF104" s="156"/>
      <c r="AG104" s="124"/>
      <c r="AH104" s="127">
        <f t="shared" si="39"/>
        <v>0.7708333333</v>
      </c>
      <c r="AI104" s="156"/>
      <c r="AJ104" s="156"/>
      <c r="AK104" s="124"/>
      <c r="AL104" s="127">
        <f t="shared" si="40"/>
        <v>0.7708333333</v>
      </c>
      <c r="AM104" s="156"/>
      <c r="AN104" s="156"/>
      <c r="AO104" s="124"/>
      <c r="AP104" s="127">
        <f t="shared" si="41"/>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45306</v>
      </c>
      <c r="S158" s="200"/>
      <c r="T158" s="201"/>
      <c r="U158" s="117"/>
      <c r="V158" s="202">
        <f>R158+1</f>
        <v>45307</v>
      </c>
      <c r="W158" s="200"/>
      <c r="X158" s="201"/>
      <c r="Y158" s="117"/>
      <c r="Z158" s="199">
        <f>V158+1</f>
        <v>45308</v>
      </c>
      <c r="AA158" s="200"/>
      <c r="AB158" s="201"/>
      <c r="AC158" s="117"/>
      <c r="AD158" s="199">
        <f>Z158+1</f>
        <v>45309</v>
      </c>
      <c r="AE158" s="200"/>
      <c r="AF158" s="201"/>
      <c r="AG158" s="117"/>
      <c r="AH158" s="199">
        <f>AD158+1</f>
        <v>45310</v>
      </c>
      <c r="AI158" s="200"/>
      <c r="AJ158" s="201"/>
      <c r="AK158" s="117"/>
      <c r="AL158" s="199">
        <f>AH158+1</f>
        <v>45311</v>
      </c>
      <c r="AM158" s="200"/>
      <c r="AN158" s="201"/>
      <c r="AO158" s="117"/>
      <c r="AP158" s="199">
        <f>AL158+1</f>
        <v>45312</v>
      </c>
      <c r="AQ158" s="200"/>
      <c r="AR158" s="201"/>
      <c r="AS158" s="20"/>
    </row>
    <row r="159" ht="22.5" customHeight="1">
      <c r="A159" s="109"/>
      <c r="P159" s="222"/>
      <c r="Q159" s="20"/>
      <c r="R159" s="119">
        <f>R158</f>
        <v>45306</v>
      </c>
      <c r="S159" s="115"/>
      <c r="T159" s="116"/>
      <c r="U159" s="117"/>
      <c r="V159" s="120">
        <f>V158</f>
        <v>45307</v>
      </c>
      <c r="W159" s="115"/>
      <c r="X159" s="116"/>
      <c r="Y159" s="117"/>
      <c r="Z159" s="119">
        <f>Z158</f>
        <v>45308</v>
      </c>
      <c r="AA159" s="115"/>
      <c r="AB159" s="116"/>
      <c r="AC159" s="117"/>
      <c r="AD159" s="119">
        <f>AD158</f>
        <v>45309</v>
      </c>
      <c r="AE159" s="115"/>
      <c r="AF159" s="116"/>
      <c r="AG159" s="117"/>
      <c r="AH159" s="119">
        <f>AH158</f>
        <v>45310</v>
      </c>
      <c r="AI159" s="115"/>
      <c r="AJ159" s="116"/>
      <c r="AK159" s="117"/>
      <c r="AL159" s="119">
        <f>AL158</f>
        <v>45311</v>
      </c>
      <c r="AM159" s="115"/>
      <c r="AN159" s="116"/>
      <c r="AO159" s="117"/>
      <c r="AP159" s="119">
        <f>AP158</f>
        <v>45312</v>
      </c>
      <c r="AQ159" s="115"/>
      <c r="AR159" s="116"/>
      <c r="AS159" s="20"/>
    </row>
    <row r="160" ht="22.5" customHeight="1" outlineLevel="1">
      <c r="A160" s="109"/>
      <c r="B160" s="121" t="s">
        <v>2</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43">R160+TIME(0,30,0)</f>
        <v>0.3541666667</v>
      </c>
      <c r="S161" s="123"/>
      <c r="T161" s="123"/>
      <c r="U161" s="124"/>
      <c r="V161" s="122">
        <f t="shared" ref="V161:V162" si="44">V160+TIME(0,30,0)</f>
        <v>0.3541666667</v>
      </c>
      <c r="W161" s="123"/>
      <c r="X161" s="123"/>
      <c r="Y161" s="124"/>
      <c r="Z161" s="122">
        <f t="shared" ref="Z161:Z162" si="45">Z160+TIME(0,30,0)</f>
        <v>0.3541666667</v>
      </c>
      <c r="AA161" s="123"/>
      <c r="AB161" s="123"/>
      <c r="AC161" s="124"/>
      <c r="AD161" s="122">
        <f t="shared" ref="AD161:AD162" si="46">AD160+TIME(0,30,0)</f>
        <v>0.3541666667</v>
      </c>
      <c r="AE161" s="123"/>
      <c r="AF161" s="123"/>
      <c r="AG161" s="124"/>
      <c r="AH161" s="122">
        <f t="shared" ref="AH161:AH162" si="47">AH160+TIME(0,30,0)</f>
        <v>0.3541666667</v>
      </c>
      <c r="AI161" s="123"/>
      <c r="AJ161" s="123"/>
      <c r="AK161" s="124"/>
      <c r="AL161" s="122">
        <f t="shared" ref="AL161:AL162" si="48">AL160+TIME(0,30,0)</f>
        <v>0.3541666667</v>
      </c>
      <c r="AM161" s="123"/>
      <c r="AN161" s="123"/>
      <c r="AO161" s="124"/>
      <c r="AP161" s="122">
        <f t="shared" ref="AP161:AP162" si="49">AP160+TIME(0,30,0)</f>
        <v>0.3541666667</v>
      </c>
      <c r="AQ161" s="123"/>
      <c r="AR161" s="123"/>
      <c r="AS161" s="20"/>
    </row>
    <row r="162" ht="11.25" customHeight="1" outlineLevel="1">
      <c r="A162" s="109"/>
      <c r="B162" s="204"/>
      <c r="P162" s="110"/>
      <c r="Q162" s="20"/>
      <c r="R162" s="127">
        <f t="shared" si="43"/>
        <v>0.375</v>
      </c>
      <c r="S162" s="128" t="s">
        <v>83</v>
      </c>
      <c r="T162" s="128" t="s">
        <v>37</v>
      </c>
      <c r="U162" s="124"/>
      <c r="V162" s="127">
        <f t="shared" si="44"/>
        <v>0.375</v>
      </c>
      <c r="W162" s="128"/>
      <c r="X162" s="128"/>
      <c r="Y162" s="124"/>
      <c r="Z162" s="127">
        <f t="shared" si="45"/>
        <v>0.375</v>
      </c>
      <c r="AA162" s="128"/>
      <c r="AB162" s="128"/>
      <c r="AC162" s="124"/>
      <c r="AD162" s="127">
        <f t="shared" si="46"/>
        <v>0.375</v>
      </c>
      <c r="AE162" s="128"/>
      <c r="AF162" s="128"/>
      <c r="AG162" s="124"/>
      <c r="AH162" s="127">
        <f t="shared" si="47"/>
        <v>0.375</v>
      </c>
      <c r="AI162" s="128"/>
      <c r="AJ162" s="128"/>
      <c r="AK162" s="124"/>
      <c r="AL162" s="127">
        <f t="shared" si="48"/>
        <v>0.375</v>
      </c>
      <c r="AM162" s="128"/>
      <c r="AN162" s="128"/>
      <c r="AO162" s="124"/>
      <c r="AP162" s="127">
        <f t="shared" si="49"/>
        <v>0.375</v>
      </c>
      <c r="AQ162" s="128"/>
      <c r="AR162" s="128"/>
      <c r="AS162" s="20"/>
    </row>
    <row r="163" ht="11.25" customHeight="1" outlineLevel="1">
      <c r="A163" s="109"/>
      <c r="B163" s="205" t="str">
        <f>LEFT(TEXT(B165, "ddd"),1)</f>
        <v>M</v>
      </c>
      <c r="C163" s="31"/>
      <c r="D163" s="206" t="str">
        <f>LEFT(TEXT(D165, "ddd"),1)</f>
        <v>T</v>
      </c>
      <c r="E163" s="31"/>
      <c r="F163" s="206" t="str">
        <f>LEFT(TEXT(F165, "ddd"),1)</f>
        <v>W</v>
      </c>
      <c r="G163" s="31"/>
      <c r="H163" s="206" t="str">
        <f>LEFT(TEXT(H165, "ddd"),1)</f>
        <v>T</v>
      </c>
      <c r="I163" s="31"/>
      <c r="J163" s="206" t="str">
        <f>LEFT(TEXT(J165, "ddd"),1)</f>
        <v>F</v>
      </c>
      <c r="K163" s="31"/>
      <c r="L163" s="206" t="str">
        <f>LEFT(TEXT(L165, "ddd"),1)</f>
        <v>S</v>
      </c>
      <c r="M163" s="31"/>
      <c r="N163" s="206" t="str">
        <f>LEFT(TEXT(N165, "ddd"),1)</f>
        <v>S</v>
      </c>
      <c r="O163" s="32"/>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207"/>
      <c r="O164" s="208"/>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09">
        <f>IF('S E T U P'!$E$6 = "Sunday", DATE('S E T U P'!$E$5,1,1)-WEEKDAY(DATE('S E T U P'!$E$5,1,1))+1, DATE('S E T U P'!$E$5,1,1)-WEEKDAY(DATE('S E T U P'!$E$5,1,1),2)+1)</f>
        <v>45292</v>
      </c>
      <c r="D165" s="138">
        <f t="shared" ref="D165:D170" si="50">B165+1</f>
        <v>45293</v>
      </c>
      <c r="F165" s="138">
        <f t="shared" ref="F165:F170" si="51">D165+1</f>
        <v>45294</v>
      </c>
      <c r="H165" s="138">
        <f t="shared" ref="H165:H170" si="52">F165+1</f>
        <v>45295</v>
      </c>
      <c r="J165" s="138">
        <f t="shared" ref="J165:J170" si="53">H165+1</f>
        <v>45296</v>
      </c>
      <c r="L165" s="138">
        <f t="shared" ref="L165:L170" si="54">J165+1</f>
        <v>45297</v>
      </c>
      <c r="N165" s="138">
        <f t="shared" ref="N165:N170" si="55">L165+1</f>
        <v>45298</v>
      </c>
      <c r="O165" s="208"/>
      <c r="P165" s="110"/>
      <c r="Q165" s="20"/>
      <c r="R165" s="122">
        <f t="shared" ref="R165:R182" si="56">R164+TIME(0,30,0)</f>
        <v>0.4166666667</v>
      </c>
      <c r="S165" s="125"/>
      <c r="T165" s="125"/>
      <c r="U165" s="124"/>
      <c r="V165" s="122">
        <f t="shared" ref="V165:V182" si="57">V164+TIME(0,30,0)</f>
        <v>0.4166666667</v>
      </c>
      <c r="W165" s="125"/>
      <c r="X165" s="125"/>
      <c r="Y165" s="124"/>
      <c r="Z165" s="122">
        <f t="shared" ref="Z165:Z182" si="58">Z164+TIME(0,30,0)</f>
        <v>0.4166666667</v>
      </c>
      <c r="AA165" s="125"/>
      <c r="AB165" s="125"/>
      <c r="AC165" s="124"/>
      <c r="AD165" s="122">
        <f t="shared" ref="AD165:AD182" si="59">AD164+TIME(0,30,0)</f>
        <v>0.4166666667</v>
      </c>
      <c r="AE165" s="125"/>
      <c r="AF165" s="125"/>
      <c r="AG165" s="124"/>
      <c r="AH165" s="122">
        <f t="shared" ref="AH165:AH182" si="60">AH164+TIME(0,30,0)</f>
        <v>0.4166666667</v>
      </c>
      <c r="AI165" s="125"/>
      <c r="AJ165" s="125"/>
      <c r="AK165" s="124"/>
      <c r="AL165" s="122">
        <f t="shared" ref="AL165:AL182" si="61">AL164+TIME(0,30,0)</f>
        <v>0.4166666667</v>
      </c>
      <c r="AM165" s="125"/>
      <c r="AN165" s="125"/>
      <c r="AO165" s="124"/>
      <c r="AP165" s="122">
        <f t="shared" ref="AP165:AP182" si="62">AP164+TIME(0,30,0)</f>
        <v>0.4166666667</v>
      </c>
      <c r="AQ165" s="125"/>
      <c r="AR165" s="125"/>
      <c r="AS165" s="20"/>
    </row>
    <row r="166" ht="22.5" customHeight="1" outlineLevel="1">
      <c r="A166" s="109"/>
      <c r="B166" s="209">
        <f t="shared" ref="B166:B170" si="63">N165+1</f>
        <v>45299</v>
      </c>
      <c r="D166" s="138">
        <f t="shared" si="50"/>
        <v>45300</v>
      </c>
      <c r="F166" s="138">
        <f t="shared" si="51"/>
        <v>45301</v>
      </c>
      <c r="H166" s="138">
        <f t="shared" si="52"/>
        <v>45302</v>
      </c>
      <c r="J166" s="138">
        <f t="shared" si="53"/>
        <v>45303</v>
      </c>
      <c r="L166" s="138">
        <f t="shared" si="54"/>
        <v>45304</v>
      </c>
      <c r="N166" s="138">
        <f t="shared" si="55"/>
        <v>45305</v>
      </c>
      <c r="O166" s="208"/>
      <c r="P166" s="110"/>
      <c r="Q166" s="20"/>
      <c r="R166" s="122">
        <f t="shared" si="56"/>
        <v>0.4375</v>
      </c>
      <c r="S166" s="125"/>
      <c r="T166" s="125"/>
      <c r="U166" s="124"/>
      <c r="V166" s="122">
        <f t="shared" si="57"/>
        <v>0.4375</v>
      </c>
      <c r="W166" s="125"/>
      <c r="X166" s="125"/>
      <c r="Y166" s="124"/>
      <c r="Z166" s="122">
        <f t="shared" si="58"/>
        <v>0.4375</v>
      </c>
      <c r="AA166" s="125"/>
      <c r="AB166" s="125"/>
      <c r="AC166" s="124"/>
      <c r="AD166" s="122">
        <f t="shared" si="59"/>
        <v>0.4375</v>
      </c>
      <c r="AE166" s="125"/>
      <c r="AF166" s="125"/>
      <c r="AG166" s="124"/>
      <c r="AH166" s="122">
        <f t="shared" si="60"/>
        <v>0.4375</v>
      </c>
      <c r="AI166" s="125"/>
      <c r="AJ166" s="125"/>
      <c r="AK166" s="124"/>
      <c r="AL166" s="122">
        <f t="shared" si="61"/>
        <v>0.4375</v>
      </c>
      <c r="AM166" s="125"/>
      <c r="AN166" s="125"/>
      <c r="AO166" s="124"/>
      <c r="AP166" s="122">
        <f t="shared" si="62"/>
        <v>0.4375</v>
      </c>
      <c r="AQ166" s="125"/>
      <c r="AR166" s="125"/>
      <c r="AS166" s="20"/>
    </row>
    <row r="167" ht="22.5" customHeight="1" outlineLevel="1">
      <c r="A167" s="109"/>
      <c r="B167" s="210">
        <f t="shared" si="63"/>
        <v>45306</v>
      </c>
      <c r="C167" s="211"/>
      <c r="D167" s="212">
        <f t="shared" si="50"/>
        <v>45307</v>
      </c>
      <c r="E167" s="211"/>
      <c r="F167" s="212">
        <f t="shared" si="51"/>
        <v>45308</v>
      </c>
      <c r="G167" s="211"/>
      <c r="H167" s="212">
        <f t="shared" si="52"/>
        <v>45309</v>
      </c>
      <c r="I167" s="211"/>
      <c r="J167" s="212">
        <f t="shared" si="53"/>
        <v>45310</v>
      </c>
      <c r="K167" s="211"/>
      <c r="L167" s="212">
        <f t="shared" si="54"/>
        <v>45311</v>
      </c>
      <c r="M167" s="211"/>
      <c r="N167" s="212">
        <f t="shared" si="55"/>
        <v>45312</v>
      </c>
      <c r="O167" s="213"/>
      <c r="P167" s="110"/>
      <c r="Q167" s="20"/>
      <c r="R167" s="122">
        <f t="shared" si="56"/>
        <v>0.4583333333</v>
      </c>
      <c r="S167" s="125"/>
      <c r="T167" s="125"/>
      <c r="U167" s="124"/>
      <c r="V167" s="122">
        <f t="shared" si="57"/>
        <v>0.4583333333</v>
      </c>
      <c r="W167" s="125"/>
      <c r="X167" s="125"/>
      <c r="Y167" s="124"/>
      <c r="Z167" s="122">
        <f t="shared" si="58"/>
        <v>0.4583333333</v>
      </c>
      <c r="AA167" s="125"/>
      <c r="AB167" s="125"/>
      <c r="AC167" s="124"/>
      <c r="AD167" s="122">
        <f t="shared" si="59"/>
        <v>0.4583333333</v>
      </c>
      <c r="AE167" s="125"/>
      <c r="AF167" s="125"/>
      <c r="AG167" s="124"/>
      <c r="AH167" s="122">
        <f t="shared" si="60"/>
        <v>0.4583333333</v>
      </c>
      <c r="AI167" s="125"/>
      <c r="AJ167" s="125"/>
      <c r="AK167" s="124"/>
      <c r="AL167" s="122">
        <f t="shared" si="61"/>
        <v>0.4583333333</v>
      </c>
      <c r="AM167" s="125"/>
      <c r="AN167" s="125"/>
      <c r="AO167" s="124"/>
      <c r="AP167" s="122">
        <f t="shared" si="62"/>
        <v>0.4583333333</v>
      </c>
      <c r="AQ167" s="125"/>
      <c r="AR167" s="125"/>
      <c r="AS167" s="20"/>
    </row>
    <row r="168" ht="22.5" customHeight="1" outlineLevel="1">
      <c r="A168" s="109"/>
      <c r="B168" s="209">
        <f t="shared" si="63"/>
        <v>45313</v>
      </c>
      <c r="D168" s="138">
        <f t="shared" si="50"/>
        <v>45314</v>
      </c>
      <c r="F168" s="138">
        <f t="shared" si="51"/>
        <v>45315</v>
      </c>
      <c r="H168" s="138">
        <f t="shared" si="52"/>
        <v>45316</v>
      </c>
      <c r="J168" s="138">
        <f t="shared" si="53"/>
        <v>45317</v>
      </c>
      <c r="L168" s="138">
        <f t="shared" si="54"/>
        <v>45318</v>
      </c>
      <c r="N168" s="138">
        <f t="shared" si="55"/>
        <v>45319</v>
      </c>
      <c r="O168" s="208"/>
      <c r="P168" s="110"/>
      <c r="Q168" s="20"/>
      <c r="R168" s="122">
        <f t="shared" si="56"/>
        <v>0.4791666667</v>
      </c>
      <c r="S168" s="125"/>
      <c r="T168" s="125"/>
      <c r="U168" s="124"/>
      <c r="V168" s="122">
        <f t="shared" si="57"/>
        <v>0.4791666667</v>
      </c>
      <c r="W168" s="125"/>
      <c r="X168" s="125"/>
      <c r="Y168" s="124"/>
      <c r="Z168" s="122">
        <f t="shared" si="58"/>
        <v>0.4791666667</v>
      </c>
      <c r="AA168" s="125"/>
      <c r="AB168" s="125"/>
      <c r="AC168" s="124"/>
      <c r="AD168" s="122">
        <f t="shared" si="59"/>
        <v>0.4791666667</v>
      </c>
      <c r="AE168" s="125"/>
      <c r="AF168" s="125"/>
      <c r="AG168" s="124"/>
      <c r="AH168" s="122">
        <f t="shared" si="60"/>
        <v>0.4791666667</v>
      </c>
      <c r="AI168" s="125"/>
      <c r="AJ168" s="125"/>
      <c r="AK168" s="124"/>
      <c r="AL168" s="122">
        <f t="shared" si="61"/>
        <v>0.4791666667</v>
      </c>
      <c r="AM168" s="125"/>
      <c r="AN168" s="125"/>
      <c r="AO168" s="124"/>
      <c r="AP168" s="122">
        <f t="shared" si="62"/>
        <v>0.4791666667</v>
      </c>
      <c r="AQ168" s="125"/>
      <c r="AR168" s="125"/>
      <c r="AS168" s="20"/>
    </row>
    <row r="169" ht="22.5" customHeight="1" outlineLevel="1">
      <c r="A169" s="109"/>
      <c r="B169" s="209">
        <f t="shared" si="63"/>
        <v>45320</v>
      </c>
      <c r="D169" s="138">
        <f t="shared" si="50"/>
        <v>45321</v>
      </c>
      <c r="F169" s="138">
        <f t="shared" si="51"/>
        <v>45322</v>
      </c>
      <c r="H169" s="138">
        <f t="shared" si="52"/>
        <v>45323</v>
      </c>
      <c r="J169" s="138">
        <f t="shared" si="53"/>
        <v>45324</v>
      </c>
      <c r="L169" s="138">
        <f t="shared" si="54"/>
        <v>45325</v>
      </c>
      <c r="N169" s="138">
        <f t="shared" si="55"/>
        <v>45326</v>
      </c>
      <c r="O169" s="208"/>
      <c r="P169" s="110"/>
      <c r="Q169" s="20"/>
      <c r="R169" s="122">
        <f t="shared" si="56"/>
        <v>0.5</v>
      </c>
      <c r="S169" s="125"/>
      <c r="T169" s="125"/>
      <c r="U169" s="124"/>
      <c r="V169" s="122">
        <f t="shared" si="57"/>
        <v>0.5</v>
      </c>
      <c r="W169" s="125"/>
      <c r="X169" s="125"/>
      <c r="Y169" s="124"/>
      <c r="Z169" s="122">
        <f t="shared" si="58"/>
        <v>0.5</v>
      </c>
      <c r="AA169" s="125"/>
      <c r="AB169" s="125"/>
      <c r="AC169" s="124"/>
      <c r="AD169" s="122">
        <f t="shared" si="59"/>
        <v>0.5</v>
      </c>
      <c r="AE169" s="125"/>
      <c r="AF169" s="125"/>
      <c r="AG169" s="124"/>
      <c r="AH169" s="122">
        <f t="shared" si="60"/>
        <v>0.5</v>
      </c>
      <c r="AI169" s="125"/>
      <c r="AJ169" s="125"/>
      <c r="AK169" s="124"/>
      <c r="AL169" s="122">
        <f t="shared" si="61"/>
        <v>0.5</v>
      </c>
      <c r="AM169" s="125"/>
      <c r="AN169" s="125"/>
      <c r="AO169" s="124"/>
      <c r="AP169" s="122">
        <f t="shared" si="62"/>
        <v>0.5</v>
      </c>
      <c r="AQ169" s="125"/>
      <c r="AR169" s="125"/>
      <c r="AS169" s="20"/>
    </row>
    <row r="170" ht="22.5" customHeight="1" outlineLevel="1">
      <c r="A170" s="109"/>
      <c r="B170" s="214">
        <f t="shared" si="63"/>
        <v>45327</v>
      </c>
      <c r="C170" s="215"/>
      <c r="D170" s="216">
        <f t="shared" si="50"/>
        <v>45328</v>
      </c>
      <c r="E170" s="215"/>
      <c r="F170" s="216">
        <f t="shared" si="51"/>
        <v>45329</v>
      </c>
      <c r="G170" s="215"/>
      <c r="H170" s="216">
        <f t="shared" si="52"/>
        <v>45330</v>
      </c>
      <c r="I170" s="215"/>
      <c r="J170" s="216">
        <f t="shared" si="53"/>
        <v>45331</v>
      </c>
      <c r="K170" s="215"/>
      <c r="L170" s="216">
        <f t="shared" si="54"/>
        <v>45332</v>
      </c>
      <c r="M170" s="215"/>
      <c r="N170" s="216">
        <f t="shared" si="55"/>
        <v>45333</v>
      </c>
      <c r="O170" s="217"/>
      <c r="P170" s="110"/>
      <c r="Q170" s="20"/>
      <c r="R170" s="122">
        <f t="shared" si="56"/>
        <v>0.5208333333</v>
      </c>
      <c r="S170" s="125"/>
      <c r="T170" s="125"/>
      <c r="U170" s="124"/>
      <c r="V170" s="122">
        <f t="shared" si="57"/>
        <v>0.5208333333</v>
      </c>
      <c r="W170" s="125"/>
      <c r="X170" s="125"/>
      <c r="Y170" s="124"/>
      <c r="Z170" s="122">
        <f t="shared" si="58"/>
        <v>0.5208333333</v>
      </c>
      <c r="AA170" s="125"/>
      <c r="AB170" s="125"/>
      <c r="AC170" s="124"/>
      <c r="AD170" s="122">
        <f t="shared" si="59"/>
        <v>0.5208333333</v>
      </c>
      <c r="AE170" s="125"/>
      <c r="AF170" s="125"/>
      <c r="AG170" s="124"/>
      <c r="AH170" s="122">
        <f t="shared" si="60"/>
        <v>0.5208333333</v>
      </c>
      <c r="AI170" s="125"/>
      <c r="AJ170" s="125"/>
      <c r="AK170" s="124"/>
      <c r="AL170" s="122">
        <f t="shared" si="61"/>
        <v>0.5208333333</v>
      </c>
      <c r="AM170" s="125"/>
      <c r="AN170" s="125"/>
      <c r="AO170" s="124"/>
      <c r="AP170" s="122">
        <f t="shared" si="6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56"/>
        <v>0.5416666667</v>
      </c>
      <c r="S171" s="125"/>
      <c r="T171" s="125"/>
      <c r="U171" s="124"/>
      <c r="V171" s="122">
        <f t="shared" si="57"/>
        <v>0.5416666667</v>
      </c>
      <c r="W171" s="125"/>
      <c r="X171" s="125"/>
      <c r="Y171" s="124"/>
      <c r="Z171" s="122">
        <f t="shared" si="58"/>
        <v>0.5416666667</v>
      </c>
      <c r="AA171" s="125"/>
      <c r="AB171" s="125"/>
      <c r="AC171" s="124"/>
      <c r="AD171" s="122">
        <f t="shared" si="59"/>
        <v>0.5416666667</v>
      </c>
      <c r="AE171" s="125"/>
      <c r="AF171" s="125"/>
      <c r="AG171" s="124"/>
      <c r="AH171" s="122">
        <f t="shared" si="60"/>
        <v>0.5416666667</v>
      </c>
      <c r="AI171" s="125"/>
      <c r="AJ171" s="125"/>
      <c r="AK171" s="124"/>
      <c r="AL171" s="122">
        <f t="shared" si="61"/>
        <v>0.5416666667</v>
      </c>
      <c r="AM171" s="125"/>
      <c r="AN171" s="125"/>
      <c r="AO171" s="124"/>
      <c r="AP171" s="122">
        <f t="shared" si="6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56"/>
        <v>0.5625</v>
      </c>
      <c r="S172" s="125"/>
      <c r="T172" s="123"/>
      <c r="U172" s="124"/>
      <c r="V172" s="122">
        <f t="shared" si="57"/>
        <v>0.5625</v>
      </c>
      <c r="W172" s="125"/>
      <c r="X172" s="123"/>
      <c r="Y172" s="124"/>
      <c r="Z172" s="122">
        <f t="shared" si="58"/>
        <v>0.5625</v>
      </c>
      <c r="AA172" s="125"/>
      <c r="AB172" s="123"/>
      <c r="AC172" s="124"/>
      <c r="AD172" s="122">
        <f t="shared" si="59"/>
        <v>0.5625</v>
      </c>
      <c r="AE172" s="125"/>
      <c r="AF172" s="123"/>
      <c r="AG172" s="124"/>
      <c r="AH172" s="122">
        <f t="shared" si="60"/>
        <v>0.5625</v>
      </c>
      <c r="AI172" s="125"/>
      <c r="AJ172" s="123"/>
      <c r="AK172" s="124"/>
      <c r="AL172" s="122">
        <f t="shared" si="61"/>
        <v>0.5625</v>
      </c>
      <c r="AM172" s="125"/>
      <c r="AN172" s="123"/>
      <c r="AO172" s="124"/>
      <c r="AP172" s="122">
        <f t="shared" si="62"/>
        <v>0.5625</v>
      </c>
      <c r="AQ172" s="125"/>
      <c r="AR172" s="123"/>
      <c r="AS172" s="20"/>
    </row>
    <row r="173" ht="22.5" customHeight="1" outlineLevel="1">
      <c r="A173" s="109"/>
      <c r="B173" s="132"/>
      <c r="O173" s="57"/>
      <c r="P173" s="110"/>
      <c r="Q173" s="20"/>
      <c r="R173" s="122">
        <f t="shared" si="56"/>
        <v>0.5833333333</v>
      </c>
      <c r="S173" s="125"/>
      <c r="T173" s="125"/>
      <c r="U173" s="124"/>
      <c r="V173" s="122">
        <f t="shared" si="57"/>
        <v>0.5833333333</v>
      </c>
      <c r="W173" s="125"/>
      <c r="X173" s="125"/>
      <c r="Y173" s="124"/>
      <c r="Z173" s="122">
        <f t="shared" si="58"/>
        <v>0.5833333333</v>
      </c>
      <c r="AA173" s="125"/>
      <c r="AB173" s="125"/>
      <c r="AC173" s="124"/>
      <c r="AD173" s="122">
        <f t="shared" si="59"/>
        <v>0.5833333333</v>
      </c>
      <c r="AE173" s="125"/>
      <c r="AF173" s="125"/>
      <c r="AG173" s="124"/>
      <c r="AH173" s="122">
        <f t="shared" si="60"/>
        <v>0.5833333333</v>
      </c>
      <c r="AI173" s="125"/>
      <c r="AJ173" s="125"/>
      <c r="AK173" s="124"/>
      <c r="AL173" s="122">
        <f t="shared" si="61"/>
        <v>0.5833333333</v>
      </c>
      <c r="AM173" s="125"/>
      <c r="AN173" s="125"/>
      <c r="AO173" s="124"/>
      <c r="AP173" s="122">
        <f t="shared" si="62"/>
        <v>0.5833333333</v>
      </c>
      <c r="AQ173" s="125"/>
      <c r="AR173" s="125"/>
      <c r="AS173" s="20"/>
    </row>
    <row r="174" ht="22.5" customHeight="1" outlineLevel="1">
      <c r="A174" s="109"/>
      <c r="B174" s="143">
        <v>1.0</v>
      </c>
      <c r="C174" s="144"/>
      <c r="D174" s="145"/>
      <c r="O174" s="57"/>
      <c r="P174" s="110"/>
      <c r="Q174" s="20"/>
      <c r="R174" s="122">
        <f t="shared" si="56"/>
        <v>0.6041666667</v>
      </c>
      <c r="S174" s="125"/>
      <c r="T174" s="125"/>
      <c r="U174" s="124"/>
      <c r="V174" s="122">
        <f t="shared" si="57"/>
        <v>0.6041666667</v>
      </c>
      <c r="W174" s="125"/>
      <c r="X174" s="125"/>
      <c r="Y174" s="124"/>
      <c r="Z174" s="122">
        <f t="shared" si="58"/>
        <v>0.6041666667</v>
      </c>
      <c r="AA174" s="125"/>
      <c r="AB174" s="125"/>
      <c r="AC174" s="124"/>
      <c r="AD174" s="122">
        <f t="shared" si="59"/>
        <v>0.6041666667</v>
      </c>
      <c r="AE174" s="125"/>
      <c r="AF174" s="125"/>
      <c r="AG174" s="124"/>
      <c r="AH174" s="122">
        <f t="shared" si="60"/>
        <v>0.6041666667</v>
      </c>
      <c r="AI174" s="125"/>
      <c r="AJ174" s="125"/>
      <c r="AK174" s="124"/>
      <c r="AL174" s="122">
        <f t="shared" si="61"/>
        <v>0.6041666667</v>
      </c>
      <c r="AM174" s="125"/>
      <c r="AN174" s="125"/>
      <c r="AO174" s="124"/>
      <c r="AP174" s="122">
        <f t="shared" si="62"/>
        <v>0.6041666667</v>
      </c>
      <c r="AQ174" s="125"/>
      <c r="AR174" s="125"/>
      <c r="AS174" s="20"/>
    </row>
    <row r="175" ht="22.5" customHeight="1" outlineLevel="1">
      <c r="A175" s="109"/>
      <c r="B175" s="146"/>
      <c r="C175" s="71"/>
      <c r="D175" s="147"/>
      <c r="E175" s="148"/>
      <c r="F175" s="148"/>
      <c r="G175" s="148"/>
      <c r="H175" s="148"/>
      <c r="I175" s="148"/>
      <c r="J175" s="148"/>
      <c r="K175" s="148"/>
      <c r="L175" s="148"/>
      <c r="M175" s="148"/>
      <c r="N175" s="148"/>
      <c r="O175" s="73"/>
      <c r="P175" s="110"/>
      <c r="Q175" s="20"/>
      <c r="R175" s="122">
        <f t="shared" si="56"/>
        <v>0.625</v>
      </c>
      <c r="S175" s="125"/>
      <c r="T175" s="125"/>
      <c r="U175" s="124"/>
      <c r="V175" s="122">
        <f t="shared" si="57"/>
        <v>0.625</v>
      </c>
      <c r="W175" s="125"/>
      <c r="X175" s="125"/>
      <c r="Y175" s="124"/>
      <c r="Z175" s="122">
        <f t="shared" si="58"/>
        <v>0.625</v>
      </c>
      <c r="AA175" s="125"/>
      <c r="AB175" s="125"/>
      <c r="AC175" s="124"/>
      <c r="AD175" s="122">
        <f t="shared" si="59"/>
        <v>0.625</v>
      </c>
      <c r="AE175" s="125"/>
      <c r="AF175" s="125"/>
      <c r="AG175" s="124"/>
      <c r="AH175" s="122">
        <f t="shared" si="60"/>
        <v>0.625</v>
      </c>
      <c r="AI175" s="125"/>
      <c r="AJ175" s="125"/>
      <c r="AK175" s="124"/>
      <c r="AL175" s="122">
        <f t="shared" si="61"/>
        <v>0.625</v>
      </c>
      <c r="AM175" s="125"/>
      <c r="AN175" s="125"/>
      <c r="AO175" s="124"/>
      <c r="AP175" s="122">
        <f t="shared" si="62"/>
        <v>0.625</v>
      </c>
      <c r="AQ175" s="125"/>
      <c r="AR175" s="125"/>
      <c r="AS175" s="20"/>
    </row>
    <row r="176" ht="22.5" customHeight="1" outlineLevel="1">
      <c r="A176" s="109"/>
      <c r="B176" s="149">
        <v>2.0</v>
      </c>
      <c r="C176" s="150"/>
      <c r="D176" s="151"/>
      <c r="E176" s="152"/>
      <c r="F176" s="152"/>
      <c r="G176" s="152"/>
      <c r="H176" s="152"/>
      <c r="I176" s="152"/>
      <c r="J176" s="152"/>
      <c r="K176" s="152"/>
      <c r="L176" s="152"/>
      <c r="M176" s="152"/>
      <c r="N176" s="152"/>
      <c r="O176" s="153"/>
      <c r="P176" s="110"/>
      <c r="Q176" s="20"/>
      <c r="R176" s="122">
        <f t="shared" si="56"/>
        <v>0.6458333333</v>
      </c>
      <c r="S176" s="125"/>
      <c r="T176" s="125"/>
      <c r="U176" s="124"/>
      <c r="V176" s="122">
        <f t="shared" si="57"/>
        <v>0.6458333333</v>
      </c>
      <c r="W176" s="125"/>
      <c r="X176" s="125"/>
      <c r="Y176" s="124"/>
      <c r="Z176" s="122">
        <f t="shared" si="58"/>
        <v>0.6458333333</v>
      </c>
      <c r="AA176" s="125"/>
      <c r="AB176" s="125"/>
      <c r="AC176" s="124"/>
      <c r="AD176" s="122">
        <f t="shared" si="59"/>
        <v>0.6458333333</v>
      </c>
      <c r="AE176" s="125"/>
      <c r="AF176" s="125"/>
      <c r="AG176" s="124"/>
      <c r="AH176" s="122">
        <f t="shared" si="60"/>
        <v>0.6458333333</v>
      </c>
      <c r="AI176" s="125"/>
      <c r="AJ176" s="125"/>
      <c r="AK176" s="124"/>
      <c r="AL176" s="122">
        <f t="shared" si="61"/>
        <v>0.6458333333</v>
      </c>
      <c r="AM176" s="125"/>
      <c r="AN176" s="125"/>
      <c r="AO176" s="124"/>
      <c r="AP176" s="122">
        <f t="shared" si="62"/>
        <v>0.6458333333</v>
      </c>
      <c r="AQ176" s="125"/>
      <c r="AR176" s="125"/>
      <c r="AS176" s="20"/>
    </row>
    <row r="177" ht="22.5" customHeight="1" outlineLevel="1">
      <c r="A177" s="109"/>
      <c r="B177" s="146"/>
      <c r="C177" s="71"/>
      <c r="D177" s="147"/>
      <c r="E177" s="148"/>
      <c r="F177" s="148"/>
      <c r="G177" s="148"/>
      <c r="H177" s="148"/>
      <c r="I177" s="148"/>
      <c r="J177" s="148"/>
      <c r="K177" s="148"/>
      <c r="L177" s="148"/>
      <c r="M177" s="148"/>
      <c r="N177" s="148"/>
      <c r="O177" s="73"/>
      <c r="P177" s="110"/>
      <c r="Q177" s="20"/>
      <c r="R177" s="122">
        <f t="shared" si="56"/>
        <v>0.6666666667</v>
      </c>
      <c r="S177" s="125"/>
      <c r="T177" s="125"/>
      <c r="U177" s="124"/>
      <c r="V177" s="122">
        <f t="shared" si="57"/>
        <v>0.6666666667</v>
      </c>
      <c r="W177" s="125"/>
      <c r="X177" s="125"/>
      <c r="Y177" s="124"/>
      <c r="Z177" s="122">
        <f t="shared" si="58"/>
        <v>0.6666666667</v>
      </c>
      <c r="AA177" s="125"/>
      <c r="AB177" s="125"/>
      <c r="AC177" s="124"/>
      <c r="AD177" s="122">
        <f t="shared" si="59"/>
        <v>0.6666666667</v>
      </c>
      <c r="AE177" s="125"/>
      <c r="AF177" s="125"/>
      <c r="AG177" s="124"/>
      <c r="AH177" s="122">
        <f t="shared" si="60"/>
        <v>0.6666666667</v>
      </c>
      <c r="AI177" s="125"/>
      <c r="AJ177" s="125"/>
      <c r="AK177" s="124"/>
      <c r="AL177" s="122">
        <f t="shared" si="61"/>
        <v>0.6666666667</v>
      </c>
      <c r="AM177" s="125"/>
      <c r="AN177" s="125"/>
      <c r="AO177" s="124"/>
      <c r="AP177" s="122">
        <f t="shared" si="62"/>
        <v>0.6666666667</v>
      </c>
      <c r="AQ177" s="125"/>
      <c r="AR177" s="125"/>
      <c r="AS177" s="20"/>
    </row>
    <row r="178" ht="22.5" customHeight="1" outlineLevel="1">
      <c r="A178" s="109"/>
      <c r="B178" s="149">
        <v>3.0</v>
      </c>
      <c r="C178" s="150"/>
      <c r="D178" s="151"/>
      <c r="E178" s="152"/>
      <c r="F178" s="152"/>
      <c r="G178" s="152"/>
      <c r="H178" s="152"/>
      <c r="I178" s="152"/>
      <c r="J178" s="152"/>
      <c r="K178" s="152"/>
      <c r="L178" s="152"/>
      <c r="M178" s="152"/>
      <c r="N178" s="152"/>
      <c r="O178" s="153"/>
      <c r="P178" s="110"/>
      <c r="Q178" s="20"/>
      <c r="R178" s="122">
        <f t="shared" si="56"/>
        <v>0.6875</v>
      </c>
      <c r="S178" s="125"/>
      <c r="T178" s="125"/>
      <c r="U178" s="124"/>
      <c r="V178" s="122">
        <f t="shared" si="57"/>
        <v>0.6875</v>
      </c>
      <c r="W178" s="125"/>
      <c r="X178" s="125"/>
      <c r="Y178" s="124"/>
      <c r="Z178" s="122">
        <f t="shared" si="58"/>
        <v>0.6875</v>
      </c>
      <c r="AA178" s="125"/>
      <c r="AB178" s="125"/>
      <c r="AC178" s="124"/>
      <c r="AD178" s="122">
        <f t="shared" si="59"/>
        <v>0.6875</v>
      </c>
      <c r="AE178" s="125"/>
      <c r="AF178" s="125"/>
      <c r="AG178" s="124"/>
      <c r="AH178" s="122">
        <f t="shared" si="60"/>
        <v>0.6875</v>
      </c>
      <c r="AI178" s="125"/>
      <c r="AJ178" s="125"/>
      <c r="AK178" s="124"/>
      <c r="AL178" s="122">
        <f t="shared" si="61"/>
        <v>0.6875</v>
      </c>
      <c r="AM178" s="125"/>
      <c r="AN178" s="125"/>
      <c r="AO178" s="124"/>
      <c r="AP178" s="122">
        <f t="shared" si="62"/>
        <v>0.6875</v>
      </c>
      <c r="AQ178" s="125"/>
      <c r="AR178" s="125"/>
      <c r="AS178" s="20"/>
    </row>
    <row r="179" ht="22.5" customHeight="1" outlineLevel="1">
      <c r="A179" s="109"/>
      <c r="B179" s="154"/>
      <c r="C179" s="84"/>
      <c r="D179" s="155"/>
      <c r="E179" s="140"/>
      <c r="F179" s="140"/>
      <c r="G179" s="140"/>
      <c r="H179" s="140"/>
      <c r="I179" s="140"/>
      <c r="J179" s="140"/>
      <c r="K179" s="140"/>
      <c r="L179" s="140"/>
      <c r="M179" s="140"/>
      <c r="N179" s="140"/>
      <c r="O179" s="60"/>
      <c r="P179" s="110"/>
      <c r="Q179" s="20"/>
      <c r="R179" s="122">
        <f t="shared" si="56"/>
        <v>0.7083333333</v>
      </c>
      <c r="S179" s="125"/>
      <c r="T179" s="125"/>
      <c r="U179" s="124"/>
      <c r="V179" s="122">
        <f t="shared" si="57"/>
        <v>0.7083333333</v>
      </c>
      <c r="W179" s="125"/>
      <c r="X179" s="125"/>
      <c r="Y179" s="124"/>
      <c r="Z179" s="122">
        <f t="shared" si="58"/>
        <v>0.7083333333</v>
      </c>
      <c r="AA179" s="125"/>
      <c r="AB179" s="125"/>
      <c r="AC179" s="124"/>
      <c r="AD179" s="122">
        <f t="shared" si="59"/>
        <v>0.7083333333</v>
      </c>
      <c r="AE179" s="125"/>
      <c r="AF179" s="125"/>
      <c r="AG179" s="124"/>
      <c r="AH179" s="122">
        <f t="shared" si="60"/>
        <v>0.7083333333</v>
      </c>
      <c r="AI179" s="125"/>
      <c r="AJ179" s="125"/>
      <c r="AK179" s="124"/>
      <c r="AL179" s="122">
        <f t="shared" si="61"/>
        <v>0.7083333333</v>
      </c>
      <c r="AM179" s="125"/>
      <c r="AN179" s="125"/>
      <c r="AO179" s="124"/>
      <c r="AP179" s="122">
        <f t="shared" si="6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56"/>
        <v>0.7291666667</v>
      </c>
      <c r="S180" s="125"/>
      <c r="T180" s="125"/>
      <c r="U180" s="124"/>
      <c r="V180" s="122">
        <f t="shared" si="57"/>
        <v>0.7291666667</v>
      </c>
      <c r="W180" s="125"/>
      <c r="X180" s="125"/>
      <c r="Y180" s="124"/>
      <c r="Z180" s="122">
        <f t="shared" si="58"/>
        <v>0.7291666667</v>
      </c>
      <c r="AA180" s="125"/>
      <c r="AB180" s="125"/>
      <c r="AC180" s="124"/>
      <c r="AD180" s="122">
        <f t="shared" si="59"/>
        <v>0.7291666667</v>
      </c>
      <c r="AE180" s="125"/>
      <c r="AF180" s="125"/>
      <c r="AG180" s="124"/>
      <c r="AH180" s="122">
        <f t="shared" si="60"/>
        <v>0.7291666667</v>
      </c>
      <c r="AI180" s="125"/>
      <c r="AJ180" s="125"/>
      <c r="AK180" s="124"/>
      <c r="AL180" s="122">
        <f t="shared" si="61"/>
        <v>0.7291666667</v>
      </c>
      <c r="AM180" s="125"/>
      <c r="AN180" s="125"/>
      <c r="AO180" s="124"/>
      <c r="AP180" s="122">
        <f t="shared" si="6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56"/>
        <v>0.75</v>
      </c>
      <c r="S181" s="125"/>
      <c r="T181" s="125"/>
      <c r="U181" s="124"/>
      <c r="V181" s="122">
        <f t="shared" si="57"/>
        <v>0.75</v>
      </c>
      <c r="W181" s="125"/>
      <c r="X181" s="125"/>
      <c r="Y181" s="124"/>
      <c r="Z181" s="122">
        <f t="shared" si="58"/>
        <v>0.75</v>
      </c>
      <c r="AA181" s="125"/>
      <c r="AB181" s="125"/>
      <c r="AC181" s="124"/>
      <c r="AD181" s="122">
        <f t="shared" si="59"/>
        <v>0.75</v>
      </c>
      <c r="AE181" s="125"/>
      <c r="AF181" s="125"/>
      <c r="AG181" s="124"/>
      <c r="AH181" s="122">
        <f t="shared" si="60"/>
        <v>0.75</v>
      </c>
      <c r="AI181" s="125"/>
      <c r="AJ181" s="125"/>
      <c r="AK181" s="124"/>
      <c r="AL181" s="122">
        <f t="shared" si="61"/>
        <v>0.75</v>
      </c>
      <c r="AM181" s="125"/>
      <c r="AN181" s="125"/>
      <c r="AO181" s="124"/>
      <c r="AP181" s="122">
        <f t="shared" si="62"/>
        <v>0.75</v>
      </c>
      <c r="AQ181" s="125"/>
      <c r="AR181" s="125"/>
      <c r="AS181" s="20"/>
    </row>
    <row r="182" ht="11.25" customHeight="1" outlineLevel="1">
      <c r="A182" s="109"/>
      <c r="B182" s="132"/>
      <c r="O182" s="57"/>
      <c r="P182" s="110"/>
      <c r="Q182" s="20"/>
      <c r="R182" s="127">
        <f t="shared" si="56"/>
        <v>0.7708333333</v>
      </c>
      <c r="S182" s="156"/>
      <c r="T182" s="156"/>
      <c r="U182" s="124"/>
      <c r="V182" s="127">
        <f t="shared" si="57"/>
        <v>0.7708333333</v>
      </c>
      <c r="W182" s="156"/>
      <c r="X182" s="156"/>
      <c r="Y182" s="124"/>
      <c r="Z182" s="127">
        <f t="shared" si="58"/>
        <v>0.7708333333</v>
      </c>
      <c r="AA182" s="156"/>
      <c r="AB182" s="156"/>
      <c r="AC182" s="124"/>
      <c r="AD182" s="127">
        <f t="shared" si="59"/>
        <v>0.7708333333</v>
      </c>
      <c r="AE182" s="156"/>
      <c r="AF182" s="156"/>
      <c r="AG182" s="124"/>
      <c r="AH182" s="127">
        <f t="shared" si="60"/>
        <v>0.7708333333</v>
      </c>
      <c r="AI182" s="156"/>
      <c r="AJ182" s="156"/>
      <c r="AK182" s="124"/>
      <c r="AL182" s="127">
        <f t="shared" si="61"/>
        <v>0.7708333333</v>
      </c>
      <c r="AM182" s="156"/>
      <c r="AN182" s="156"/>
      <c r="AO182" s="124"/>
      <c r="AP182" s="127">
        <f t="shared" si="6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0" t="b">
        <v>1</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45313</v>
      </c>
      <c r="S236" s="224"/>
      <c r="T236" s="225"/>
      <c r="U236" s="117"/>
      <c r="V236" s="226">
        <f>R236+1</f>
        <v>45314</v>
      </c>
      <c r="W236" s="224"/>
      <c r="X236" s="225"/>
      <c r="Y236" s="117"/>
      <c r="Z236" s="223">
        <f>V236+1</f>
        <v>45315</v>
      </c>
      <c r="AA236" s="224"/>
      <c r="AB236" s="225"/>
      <c r="AC236" s="117"/>
      <c r="AD236" s="223">
        <f>Z236+1</f>
        <v>45316</v>
      </c>
      <c r="AE236" s="224"/>
      <c r="AF236" s="225"/>
      <c r="AG236" s="117"/>
      <c r="AH236" s="223">
        <f>AD236+1</f>
        <v>45317</v>
      </c>
      <c r="AI236" s="224"/>
      <c r="AJ236" s="225"/>
      <c r="AK236" s="117"/>
      <c r="AL236" s="223">
        <f>AH236+1</f>
        <v>45318</v>
      </c>
      <c r="AM236" s="224"/>
      <c r="AN236" s="225"/>
      <c r="AO236" s="117"/>
      <c r="AP236" s="223">
        <f>AL236+1</f>
        <v>45319</v>
      </c>
      <c r="AQ236" s="224"/>
      <c r="AR236" s="225"/>
      <c r="AS236" s="20"/>
    </row>
    <row r="237" ht="22.5" customHeight="1">
      <c r="A237" s="222"/>
      <c r="P237" s="222"/>
      <c r="Q237" s="20"/>
      <c r="R237" s="119">
        <f>R236</f>
        <v>45313</v>
      </c>
      <c r="S237" s="115"/>
      <c r="T237" s="116"/>
      <c r="U237" s="117"/>
      <c r="V237" s="120">
        <f>V236</f>
        <v>45314</v>
      </c>
      <c r="W237" s="115"/>
      <c r="X237" s="116"/>
      <c r="Y237" s="117"/>
      <c r="Z237" s="119">
        <f>Z236</f>
        <v>45315</v>
      </c>
      <c r="AA237" s="115"/>
      <c r="AB237" s="116"/>
      <c r="AC237" s="117"/>
      <c r="AD237" s="119">
        <f>AD236</f>
        <v>45316</v>
      </c>
      <c r="AE237" s="115"/>
      <c r="AF237" s="116"/>
      <c r="AG237" s="117"/>
      <c r="AH237" s="119">
        <f>AH236</f>
        <v>45317</v>
      </c>
      <c r="AI237" s="115"/>
      <c r="AJ237" s="116"/>
      <c r="AK237" s="117"/>
      <c r="AL237" s="119">
        <f>AL236</f>
        <v>45318</v>
      </c>
      <c r="AM237" s="115"/>
      <c r="AN237" s="116"/>
      <c r="AO237" s="117"/>
      <c r="AP237" s="119">
        <f>AP236</f>
        <v>45319</v>
      </c>
      <c r="AQ237" s="115"/>
      <c r="AR237" s="116"/>
      <c r="AS237" s="20"/>
    </row>
    <row r="238" ht="22.5" customHeight="1" outlineLevel="1">
      <c r="A238" s="222"/>
      <c r="B238" s="121" t="s">
        <v>2</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64">R238+TIME(0,30,0)</f>
        <v>0.3541666667</v>
      </c>
      <c r="S239" s="123"/>
      <c r="T239" s="123"/>
      <c r="U239" s="124"/>
      <c r="V239" s="122">
        <f t="shared" ref="V239:V240" si="65">V238+TIME(0,30,0)</f>
        <v>0.3541666667</v>
      </c>
      <c r="W239" s="123"/>
      <c r="X239" s="123"/>
      <c r="Y239" s="124"/>
      <c r="Z239" s="122">
        <f t="shared" ref="Z239:Z240" si="66">Z238+TIME(0,30,0)</f>
        <v>0.3541666667</v>
      </c>
      <c r="AA239" s="123"/>
      <c r="AB239" s="123"/>
      <c r="AC239" s="124"/>
      <c r="AD239" s="122">
        <f t="shared" ref="AD239:AD240" si="67">AD238+TIME(0,30,0)</f>
        <v>0.3541666667</v>
      </c>
      <c r="AE239" s="123"/>
      <c r="AF239" s="123"/>
      <c r="AG239" s="124"/>
      <c r="AH239" s="122">
        <f t="shared" ref="AH239:AH240" si="68">AH238+TIME(0,30,0)</f>
        <v>0.3541666667</v>
      </c>
      <c r="AI239" s="123"/>
      <c r="AJ239" s="123"/>
      <c r="AK239" s="124"/>
      <c r="AL239" s="122">
        <f t="shared" ref="AL239:AL240" si="69">AL238+TIME(0,30,0)</f>
        <v>0.3541666667</v>
      </c>
      <c r="AM239" s="123"/>
      <c r="AN239" s="123"/>
      <c r="AO239" s="124"/>
      <c r="AP239" s="122">
        <f t="shared" ref="AP239:AP240" si="70">AP238+TIME(0,30,0)</f>
        <v>0.3541666667</v>
      </c>
      <c r="AQ239" s="123"/>
      <c r="AR239" s="123"/>
      <c r="AS239" s="20"/>
    </row>
    <row r="240" ht="11.25" customHeight="1" outlineLevel="1">
      <c r="A240" s="109"/>
      <c r="B240" s="204"/>
      <c r="P240" s="110"/>
      <c r="Q240" s="20"/>
      <c r="R240" s="127">
        <f t="shared" si="64"/>
        <v>0.375</v>
      </c>
      <c r="S240" s="128" t="s">
        <v>83</v>
      </c>
      <c r="T240" s="128" t="s">
        <v>37</v>
      </c>
      <c r="U240" s="124"/>
      <c r="V240" s="127">
        <f t="shared" si="65"/>
        <v>0.375</v>
      </c>
      <c r="W240" s="128"/>
      <c r="X240" s="128"/>
      <c r="Y240" s="124"/>
      <c r="Z240" s="127">
        <f t="shared" si="66"/>
        <v>0.375</v>
      </c>
      <c r="AA240" s="128"/>
      <c r="AB240" s="128"/>
      <c r="AC240" s="124"/>
      <c r="AD240" s="127">
        <f t="shared" si="67"/>
        <v>0.375</v>
      </c>
      <c r="AE240" s="128"/>
      <c r="AF240" s="128"/>
      <c r="AG240" s="124"/>
      <c r="AH240" s="127">
        <f t="shared" si="68"/>
        <v>0.375</v>
      </c>
      <c r="AI240" s="128"/>
      <c r="AJ240" s="128"/>
      <c r="AK240" s="124"/>
      <c r="AL240" s="127">
        <f t="shared" si="69"/>
        <v>0.375</v>
      </c>
      <c r="AM240" s="128"/>
      <c r="AN240" s="128"/>
      <c r="AO240" s="124"/>
      <c r="AP240" s="127">
        <f t="shared" si="70"/>
        <v>0.375</v>
      </c>
      <c r="AQ240" s="128"/>
      <c r="AR240" s="128"/>
      <c r="AS240" s="20"/>
    </row>
    <row r="241" ht="11.25" customHeight="1" outlineLevel="1">
      <c r="A241" s="109"/>
      <c r="B241" s="205" t="str">
        <f>LEFT(TEXT(B243, "ddd"),1)</f>
        <v>M</v>
      </c>
      <c r="C241" s="31"/>
      <c r="D241" s="206" t="str">
        <f>LEFT(TEXT(D243, "ddd"),1)</f>
        <v>T</v>
      </c>
      <c r="E241" s="31"/>
      <c r="F241" s="206" t="str">
        <f>LEFT(TEXT(F243, "ddd"),1)</f>
        <v>W</v>
      </c>
      <c r="G241" s="31"/>
      <c r="H241" s="206" t="str">
        <f>LEFT(TEXT(H243, "ddd"),1)</f>
        <v>T</v>
      </c>
      <c r="I241" s="31"/>
      <c r="J241" s="206" t="str">
        <f>LEFT(TEXT(J243, "ddd"),1)</f>
        <v>F</v>
      </c>
      <c r="K241" s="31"/>
      <c r="L241" s="206" t="str">
        <f>LEFT(TEXT(L243, "ddd"),1)</f>
        <v>S</v>
      </c>
      <c r="M241" s="31"/>
      <c r="N241" s="206" t="str">
        <f>LEFT(TEXT(N243, "ddd"),1)</f>
        <v>S</v>
      </c>
      <c r="O241" s="32"/>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207"/>
      <c r="O242" s="208"/>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09">
        <f>IF('S E T U P'!$E$6 = "Sunday", DATE('S E T U P'!$E$5,1,1)-WEEKDAY(DATE('S E T U P'!$E$5,1,1))+1, DATE('S E T U P'!$E$5,1,1)-WEEKDAY(DATE('S E T U P'!$E$5,1,1),2)+1)</f>
        <v>45292</v>
      </c>
      <c r="D243" s="138">
        <f t="shared" ref="D243:D248" si="71">B243+1</f>
        <v>45293</v>
      </c>
      <c r="F243" s="138">
        <f t="shared" ref="F243:F248" si="72">D243+1</f>
        <v>45294</v>
      </c>
      <c r="H243" s="138">
        <f t="shared" ref="H243:H248" si="73">F243+1</f>
        <v>45295</v>
      </c>
      <c r="J243" s="138">
        <f t="shared" ref="J243:J248" si="74">H243+1</f>
        <v>45296</v>
      </c>
      <c r="L243" s="138">
        <f t="shared" ref="L243:L248" si="75">J243+1</f>
        <v>45297</v>
      </c>
      <c r="N243" s="138">
        <f t="shared" ref="N243:N248" si="76">L243+1</f>
        <v>45298</v>
      </c>
      <c r="O243" s="208"/>
      <c r="P243" s="110"/>
      <c r="Q243" s="20"/>
      <c r="R243" s="122">
        <f t="shared" ref="R243:R260" si="77">R242+TIME(0,30,0)</f>
        <v>0.4166666667</v>
      </c>
      <c r="S243" s="125"/>
      <c r="T243" s="125"/>
      <c r="U243" s="124"/>
      <c r="V243" s="122">
        <f t="shared" ref="V243:V260" si="78">V242+TIME(0,30,0)</f>
        <v>0.4166666667</v>
      </c>
      <c r="W243" s="125"/>
      <c r="X243" s="125"/>
      <c r="Y243" s="124"/>
      <c r="Z243" s="122">
        <f t="shared" ref="Z243:Z260" si="79">Z242+TIME(0,30,0)</f>
        <v>0.4166666667</v>
      </c>
      <c r="AA243" s="125"/>
      <c r="AB243" s="125"/>
      <c r="AC243" s="124"/>
      <c r="AD243" s="122">
        <f t="shared" ref="AD243:AD260" si="80">AD242+TIME(0,30,0)</f>
        <v>0.4166666667</v>
      </c>
      <c r="AE243" s="125"/>
      <c r="AF243" s="125"/>
      <c r="AG243" s="124"/>
      <c r="AH243" s="122">
        <f t="shared" ref="AH243:AH260" si="81">AH242+TIME(0,30,0)</f>
        <v>0.4166666667</v>
      </c>
      <c r="AI243" s="125"/>
      <c r="AJ243" s="125"/>
      <c r="AK243" s="124"/>
      <c r="AL243" s="122">
        <f t="shared" ref="AL243:AL260" si="82">AL242+TIME(0,30,0)</f>
        <v>0.4166666667</v>
      </c>
      <c r="AM243" s="125"/>
      <c r="AN243" s="125"/>
      <c r="AO243" s="124"/>
      <c r="AP243" s="122">
        <f t="shared" ref="AP243:AP260" si="83">AP242+TIME(0,30,0)</f>
        <v>0.4166666667</v>
      </c>
      <c r="AQ243" s="125"/>
      <c r="AR243" s="125"/>
      <c r="AS243" s="20"/>
    </row>
    <row r="244" ht="22.5" customHeight="1" outlineLevel="1">
      <c r="A244" s="109"/>
      <c r="B244" s="209">
        <f t="shared" ref="B244:B248" si="84">N243+1</f>
        <v>45299</v>
      </c>
      <c r="D244" s="138">
        <f t="shared" si="71"/>
        <v>45300</v>
      </c>
      <c r="F244" s="138">
        <f t="shared" si="72"/>
        <v>45301</v>
      </c>
      <c r="H244" s="138">
        <f t="shared" si="73"/>
        <v>45302</v>
      </c>
      <c r="J244" s="138">
        <f t="shared" si="74"/>
        <v>45303</v>
      </c>
      <c r="L244" s="138">
        <f t="shared" si="75"/>
        <v>45304</v>
      </c>
      <c r="N244" s="138">
        <f t="shared" si="76"/>
        <v>45305</v>
      </c>
      <c r="O244" s="208"/>
      <c r="P244" s="110"/>
      <c r="Q244" s="20"/>
      <c r="R244" s="122">
        <f t="shared" si="77"/>
        <v>0.4375</v>
      </c>
      <c r="S244" s="125"/>
      <c r="T244" s="125"/>
      <c r="U244" s="124"/>
      <c r="V244" s="122">
        <f t="shared" si="78"/>
        <v>0.4375</v>
      </c>
      <c r="W244" s="125"/>
      <c r="X244" s="125"/>
      <c r="Y244" s="124"/>
      <c r="Z244" s="122">
        <f t="shared" si="79"/>
        <v>0.4375</v>
      </c>
      <c r="AA244" s="125"/>
      <c r="AB244" s="125"/>
      <c r="AC244" s="124"/>
      <c r="AD244" s="122">
        <f t="shared" si="80"/>
        <v>0.4375</v>
      </c>
      <c r="AE244" s="125"/>
      <c r="AF244" s="125"/>
      <c r="AG244" s="124"/>
      <c r="AH244" s="122">
        <f t="shared" si="81"/>
        <v>0.4375</v>
      </c>
      <c r="AI244" s="125"/>
      <c r="AJ244" s="125"/>
      <c r="AK244" s="124"/>
      <c r="AL244" s="122">
        <f t="shared" si="82"/>
        <v>0.4375</v>
      </c>
      <c r="AM244" s="125"/>
      <c r="AN244" s="125"/>
      <c r="AO244" s="124"/>
      <c r="AP244" s="122">
        <f t="shared" si="83"/>
        <v>0.4375</v>
      </c>
      <c r="AQ244" s="125"/>
      <c r="AR244" s="125"/>
      <c r="AS244" s="20"/>
    </row>
    <row r="245" ht="22.5" customHeight="1" outlineLevel="1">
      <c r="A245" s="109"/>
      <c r="B245" s="209">
        <f t="shared" si="84"/>
        <v>45306</v>
      </c>
      <c r="D245" s="138">
        <f t="shared" si="71"/>
        <v>45307</v>
      </c>
      <c r="F245" s="138">
        <f t="shared" si="72"/>
        <v>45308</v>
      </c>
      <c r="H245" s="138">
        <f t="shared" si="73"/>
        <v>45309</v>
      </c>
      <c r="J245" s="138">
        <f t="shared" si="74"/>
        <v>45310</v>
      </c>
      <c r="L245" s="138">
        <f t="shared" si="75"/>
        <v>45311</v>
      </c>
      <c r="N245" s="138">
        <f t="shared" si="76"/>
        <v>45312</v>
      </c>
      <c r="O245" s="208"/>
      <c r="P245" s="110"/>
      <c r="Q245" s="20"/>
      <c r="R245" s="122">
        <f t="shared" si="77"/>
        <v>0.4583333333</v>
      </c>
      <c r="S245" s="125"/>
      <c r="T245" s="125"/>
      <c r="U245" s="124"/>
      <c r="V245" s="122">
        <f t="shared" si="78"/>
        <v>0.4583333333</v>
      </c>
      <c r="W245" s="125"/>
      <c r="X245" s="125"/>
      <c r="Y245" s="124"/>
      <c r="Z245" s="122">
        <f t="shared" si="79"/>
        <v>0.4583333333</v>
      </c>
      <c r="AA245" s="125"/>
      <c r="AB245" s="125"/>
      <c r="AC245" s="124"/>
      <c r="AD245" s="122">
        <f t="shared" si="80"/>
        <v>0.4583333333</v>
      </c>
      <c r="AE245" s="125"/>
      <c r="AF245" s="125"/>
      <c r="AG245" s="124"/>
      <c r="AH245" s="122">
        <f t="shared" si="81"/>
        <v>0.4583333333</v>
      </c>
      <c r="AI245" s="125"/>
      <c r="AJ245" s="125"/>
      <c r="AK245" s="124"/>
      <c r="AL245" s="122">
        <f t="shared" si="82"/>
        <v>0.4583333333</v>
      </c>
      <c r="AM245" s="125"/>
      <c r="AN245" s="125"/>
      <c r="AO245" s="124"/>
      <c r="AP245" s="122">
        <f t="shared" si="83"/>
        <v>0.4583333333</v>
      </c>
      <c r="AQ245" s="125"/>
      <c r="AR245" s="125"/>
      <c r="AS245" s="20"/>
    </row>
    <row r="246" ht="22.5" customHeight="1" outlineLevel="1">
      <c r="A246" s="109"/>
      <c r="B246" s="210">
        <f t="shared" si="84"/>
        <v>45313</v>
      </c>
      <c r="C246" s="211"/>
      <c r="D246" s="212">
        <f t="shared" si="71"/>
        <v>45314</v>
      </c>
      <c r="E246" s="211"/>
      <c r="F246" s="212">
        <f t="shared" si="72"/>
        <v>45315</v>
      </c>
      <c r="G246" s="211"/>
      <c r="H246" s="212">
        <f t="shared" si="73"/>
        <v>45316</v>
      </c>
      <c r="I246" s="211"/>
      <c r="J246" s="212">
        <f t="shared" si="74"/>
        <v>45317</v>
      </c>
      <c r="K246" s="211"/>
      <c r="L246" s="212">
        <f t="shared" si="75"/>
        <v>45318</v>
      </c>
      <c r="M246" s="211"/>
      <c r="N246" s="212">
        <f t="shared" si="76"/>
        <v>45319</v>
      </c>
      <c r="O246" s="213"/>
      <c r="P246" s="110"/>
      <c r="Q246" s="20"/>
      <c r="R246" s="122">
        <f t="shared" si="77"/>
        <v>0.4791666667</v>
      </c>
      <c r="S246" s="125"/>
      <c r="T246" s="125"/>
      <c r="U246" s="124"/>
      <c r="V246" s="122">
        <f t="shared" si="78"/>
        <v>0.4791666667</v>
      </c>
      <c r="W246" s="125"/>
      <c r="X246" s="125"/>
      <c r="Y246" s="124"/>
      <c r="Z246" s="122">
        <f t="shared" si="79"/>
        <v>0.4791666667</v>
      </c>
      <c r="AA246" s="125"/>
      <c r="AB246" s="125"/>
      <c r="AC246" s="124"/>
      <c r="AD246" s="122">
        <f t="shared" si="80"/>
        <v>0.4791666667</v>
      </c>
      <c r="AE246" s="125"/>
      <c r="AF246" s="125"/>
      <c r="AG246" s="124"/>
      <c r="AH246" s="122">
        <f t="shared" si="81"/>
        <v>0.4791666667</v>
      </c>
      <c r="AI246" s="125"/>
      <c r="AJ246" s="125"/>
      <c r="AK246" s="124"/>
      <c r="AL246" s="122">
        <f t="shared" si="82"/>
        <v>0.4791666667</v>
      </c>
      <c r="AM246" s="125"/>
      <c r="AN246" s="125"/>
      <c r="AO246" s="124"/>
      <c r="AP246" s="122">
        <f t="shared" si="83"/>
        <v>0.4791666667</v>
      </c>
      <c r="AQ246" s="125"/>
      <c r="AR246" s="125"/>
      <c r="AS246" s="20"/>
    </row>
    <row r="247" ht="22.5" customHeight="1" outlineLevel="1">
      <c r="A247" s="109"/>
      <c r="B247" s="209">
        <f t="shared" si="84"/>
        <v>45320</v>
      </c>
      <c r="D247" s="138">
        <f t="shared" si="71"/>
        <v>45321</v>
      </c>
      <c r="F247" s="138">
        <f t="shared" si="72"/>
        <v>45322</v>
      </c>
      <c r="H247" s="138">
        <f t="shared" si="73"/>
        <v>45323</v>
      </c>
      <c r="J247" s="138">
        <f t="shared" si="74"/>
        <v>45324</v>
      </c>
      <c r="L247" s="138">
        <f t="shared" si="75"/>
        <v>45325</v>
      </c>
      <c r="N247" s="138">
        <f t="shared" si="76"/>
        <v>45326</v>
      </c>
      <c r="O247" s="208"/>
      <c r="P247" s="110"/>
      <c r="Q247" s="20"/>
      <c r="R247" s="122">
        <f t="shared" si="77"/>
        <v>0.5</v>
      </c>
      <c r="S247" s="125"/>
      <c r="T247" s="125"/>
      <c r="U247" s="124"/>
      <c r="V247" s="122">
        <f t="shared" si="78"/>
        <v>0.5</v>
      </c>
      <c r="W247" s="125"/>
      <c r="X247" s="125"/>
      <c r="Y247" s="124"/>
      <c r="Z247" s="122">
        <f t="shared" si="79"/>
        <v>0.5</v>
      </c>
      <c r="AA247" s="125"/>
      <c r="AB247" s="125"/>
      <c r="AC247" s="124"/>
      <c r="AD247" s="122">
        <f t="shared" si="80"/>
        <v>0.5</v>
      </c>
      <c r="AE247" s="125"/>
      <c r="AF247" s="125"/>
      <c r="AG247" s="124"/>
      <c r="AH247" s="122">
        <f t="shared" si="81"/>
        <v>0.5</v>
      </c>
      <c r="AI247" s="125"/>
      <c r="AJ247" s="125"/>
      <c r="AK247" s="124"/>
      <c r="AL247" s="122">
        <f t="shared" si="82"/>
        <v>0.5</v>
      </c>
      <c r="AM247" s="125"/>
      <c r="AN247" s="125"/>
      <c r="AO247" s="124"/>
      <c r="AP247" s="122">
        <f t="shared" si="83"/>
        <v>0.5</v>
      </c>
      <c r="AQ247" s="125"/>
      <c r="AR247" s="125"/>
      <c r="AS247" s="20"/>
    </row>
    <row r="248" ht="22.5" customHeight="1" outlineLevel="1">
      <c r="A248" s="109"/>
      <c r="B248" s="214">
        <f t="shared" si="84"/>
        <v>45327</v>
      </c>
      <c r="C248" s="215"/>
      <c r="D248" s="216">
        <f t="shared" si="71"/>
        <v>45328</v>
      </c>
      <c r="E248" s="215"/>
      <c r="F248" s="216">
        <f t="shared" si="72"/>
        <v>45329</v>
      </c>
      <c r="G248" s="215"/>
      <c r="H248" s="216">
        <f t="shared" si="73"/>
        <v>45330</v>
      </c>
      <c r="I248" s="215"/>
      <c r="J248" s="216">
        <f t="shared" si="74"/>
        <v>45331</v>
      </c>
      <c r="K248" s="215"/>
      <c r="L248" s="216">
        <f t="shared" si="75"/>
        <v>45332</v>
      </c>
      <c r="M248" s="215"/>
      <c r="N248" s="216">
        <f t="shared" si="76"/>
        <v>45333</v>
      </c>
      <c r="O248" s="217"/>
      <c r="P248" s="110"/>
      <c r="Q248" s="20"/>
      <c r="R248" s="122">
        <f t="shared" si="77"/>
        <v>0.5208333333</v>
      </c>
      <c r="S248" s="125"/>
      <c r="T248" s="125"/>
      <c r="U248" s="124"/>
      <c r="V248" s="122">
        <f t="shared" si="78"/>
        <v>0.5208333333</v>
      </c>
      <c r="W248" s="125"/>
      <c r="X248" s="125"/>
      <c r="Y248" s="124"/>
      <c r="Z248" s="122">
        <f t="shared" si="79"/>
        <v>0.5208333333</v>
      </c>
      <c r="AA248" s="125"/>
      <c r="AB248" s="125"/>
      <c r="AC248" s="124"/>
      <c r="AD248" s="122">
        <f t="shared" si="80"/>
        <v>0.5208333333</v>
      </c>
      <c r="AE248" s="125"/>
      <c r="AF248" s="125"/>
      <c r="AG248" s="124"/>
      <c r="AH248" s="122">
        <f t="shared" si="81"/>
        <v>0.5208333333</v>
      </c>
      <c r="AI248" s="125"/>
      <c r="AJ248" s="125"/>
      <c r="AK248" s="124"/>
      <c r="AL248" s="122">
        <f t="shared" si="82"/>
        <v>0.5208333333</v>
      </c>
      <c r="AM248" s="125"/>
      <c r="AN248" s="125"/>
      <c r="AO248" s="124"/>
      <c r="AP248" s="122">
        <f t="shared" si="83"/>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77"/>
        <v>0.5416666667</v>
      </c>
      <c r="S249" s="125"/>
      <c r="T249" s="125"/>
      <c r="U249" s="124"/>
      <c r="V249" s="122">
        <f t="shared" si="78"/>
        <v>0.5416666667</v>
      </c>
      <c r="W249" s="125"/>
      <c r="X249" s="125"/>
      <c r="Y249" s="124"/>
      <c r="Z249" s="122">
        <f t="shared" si="79"/>
        <v>0.5416666667</v>
      </c>
      <c r="AA249" s="125"/>
      <c r="AB249" s="125"/>
      <c r="AC249" s="124"/>
      <c r="AD249" s="122">
        <f t="shared" si="80"/>
        <v>0.5416666667</v>
      </c>
      <c r="AE249" s="125"/>
      <c r="AF249" s="125"/>
      <c r="AG249" s="124"/>
      <c r="AH249" s="122">
        <f t="shared" si="81"/>
        <v>0.5416666667</v>
      </c>
      <c r="AI249" s="125"/>
      <c r="AJ249" s="125"/>
      <c r="AK249" s="124"/>
      <c r="AL249" s="122">
        <f t="shared" si="82"/>
        <v>0.5416666667</v>
      </c>
      <c r="AM249" s="125"/>
      <c r="AN249" s="125"/>
      <c r="AO249" s="124"/>
      <c r="AP249" s="122">
        <f t="shared" si="83"/>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77"/>
        <v>0.5625</v>
      </c>
      <c r="S250" s="125"/>
      <c r="T250" s="123"/>
      <c r="U250" s="124"/>
      <c r="V250" s="122">
        <f t="shared" si="78"/>
        <v>0.5625</v>
      </c>
      <c r="W250" s="125"/>
      <c r="X250" s="123"/>
      <c r="Y250" s="124"/>
      <c r="Z250" s="122">
        <f t="shared" si="79"/>
        <v>0.5625</v>
      </c>
      <c r="AA250" s="125"/>
      <c r="AB250" s="123"/>
      <c r="AC250" s="124"/>
      <c r="AD250" s="122">
        <f t="shared" si="80"/>
        <v>0.5625</v>
      </c>
      <c r="AE250" s="125"/>
      <c r="AF250" s="123"/>
      <c r="AG250" s="124"/>
      <c r="AH250" s="122">
        <f t="shared" si="81"/>
        <v>0.5625</v>
      </c>
      <c r="AI250" s="125"/>
      <c r="AJ250" s="123"/>
      <c r="AK250" s="124"/>
      <c r="AL250" s="122">
        <f t="shared" si="82"/>
        <v>0.5625</v>
      </c>
      <c r="AM250" s="125"/>
      <c r="AN250" s="123"/>
      <c r="AO250" s="124"/>
      <c r="AP250" s="122">
        <f t="shared" si="83"/>
        <v>0.5625</v>
      </c>
      <c r="AQ250" s="125"/>
      <c r="AR250" s="123"/>
      <c r="AS250" s="20"/>
    </row>
    <row r="251" ht="22.5" customHeight="1" outlineLevel="1">
      <c r="A251" s="109"/>
      <c r="B251" s="132"/>
      <c r="O251" s="57"/>
      <c r="P251" s="110"/>
      <c r="Q251" s="20"/>
      <c r="R251" s="122">
        <f t="shared" si="77"/>
        <v>0.5833333333</v>
      </c>
      <c r="S251" s="125"/>
      <c r="T251" s="125"/>
      <c r="U251" s="124"/>
      <c r="V251" s="122">
        <f t="shared" si="78"/>
        <v>0.5833333333</v>
      </c>
      <c r="W251" s="125"/>
      <c r="X251" s="125"/>
      <c r="Y251" s="124"/>
      <c r="Z251" s="122">
        <f t="shared" si="79"/>
        <v>0.5833333333</v>
      </c>
      <c r="AA251" s="125"/>
      <c r="AB251" s="125"/>
      <c r="AC251" s="124"/>
      <c r="AD251" s="122">
        <f t="shared" si="80"/>
        <v>0.5833333333</v>
      </c>
      <c r="AE251" s="125"/>
      <c r="AF251" s="125"/>
      <c r="AG251" s="124"/>
      <c r="AH251" s="122">
        <f t="shared" si="81"/>
        <v>0.5833333333</v>
      </c>
      <c r="AI251" s="125"/>
      <c r="AJ251" s="125"/>
      <c r="AK251" s="124"/>
      <c r="AL251" s="122">
        <f t="shared" si="82"/>
        <v>0.5833333333</v>
      </c>
      <c r="AM251" s="125"/>
      <c r="AN251" s="125"/>
      <c r="AO251" s="124"/>
      <c r="AP251" s="122">
        <f t="shared" si="83"/>
        <v>0.5833333333</v>
      </c>
      <c r="AQ251" s="125"/>
      <c r="AR251" s="125"/>
      <c r="AS251" s="20"/>
    </row>
    <row r="252" ht="22.5" customHeight="1" outlineLevel="1">
      <c r="A252" s="109"/>
      <c r="B252" s="143">
        <v>1.0</v>
      </c>
      <c r="D252" s="4"/>
      <c r="O252" s="57"/>
      <c r="P252" s="110"/>
      <c r="Q252" s="20"/>
      <c r="R252" s="122">
        <f t="shared" si="77"/>
        <v>0.6041666667</v>
      </c>
      <c r="S252" s="125"/>
      <c r="T252" s="125"/>
      <c r="U252" s="124"/>
      <c r="V252" s="122">
        <f t="shared" si="78"/>
        <v>0.6041666667</v>
      </c>
      <c r="W252" s="125"/>
      <c r="X252" s="125"/>
      <c r="Y252" s="124"/>
      <c r="Z252" s="122">
        <f t="shared" si="79"/>
        <v>0.6041666667</v>
      </c>
      <c r="AA252" s="125"/>
      <c r="AB252" s="125"/>
      <c r="AC252" s="124"/>
      <c r="AD252" s="122">
        <f t="shared" si="80"/>
        <v>0.6041666667</v>
      </c>
      <c r="AE252" s="125"/>
      <c r="AF252" s="125"/>
      <c r="AG252" s="124"/>
      <c r="AH252" s="122">
        <f t="shared" si="81"/>
        <v>0.6041666667</v>
      </c>
      <c r="AI252" s="125"/>
      <c r="AJ252" s="125"/>
      <c r="AK252" s="124"/>
      <c r="AL252" s="122">
        <f t="shared" si="82"/>
        <v>0.6041666667</v>
      </c>
      <c r="AM252" s="125"/>
      <c r="AN252" s="125"/>
      <c r="AO252" s="124"/>
      <c r="AP252" s="122">
        <f t="shared" si="83"/>
        <v>0.6041666667</v>
      </c>
      <c r="AQ252" s="125"/>
      <c r="AR252" s="125"/>
      <c r="AS252" s="20"/>
    </row>
    <row r="253" ht="22.5" customHeight="1" outlineLevel="1">
      <c r="A253" s="109"/>
      <c r="B253" s="132"/>
      <c r="O253" s="57"/>
      <c r="P253" s="110"/>
      <c r="Q253" s="20"/>
      <c r="R253" s="122">
        <f t="shared" si="77"/>
        <v>0.625</v>
      </c>
      <c r="S253" s="125"/>
      <c r="T253" s="125"/>
      <c r="U253" s="124"/>
      <c r="V253" s="122">
        <f t="shared" si="78"/>
        <v>0.625</v>
      </c>
      <c r="W253" s="125"/>
      <c r="X253" s="125"/>
      <c r="Y253" s="124"/>
      <c r="Z253" s="122">
        <f t="shared" si="79"/>
        <v>0.625</v>
      </c>
      <c r="AA253" s="125"/>
      <c r="AB253" s="125"/>
      <c r="AC253" s="124"/>
      <c r="AD253" s="122">
        <f t="shared" si="80"/>
        <v>0.625</v>
      </c>
      <c r="AE253" s="125"/>
      <c r="AF253" s="125"/>
      <c r="AG253" s="124"/>
      <c r="AH253" s="122">
        <f t="shared" si="81"/>
        <v>0.625</v>
      </c>
      <c r="AI253" s="125"/>
      <c r="AJ253" s="125"/>
      <c r="AK253" s="124"/>
      <c r="AL253" s="122">
        <f t="shared" si="82"/>
        <v>0.625</v>
      </c>
      <c r="AM253" s="125"/>
      <c r="AN253" s="125"/>
      <c r="AO253" s="124"/>
      <c r="AP253" s="122">
        <f t="shared" si="83"/>
        <v>0.625</v>
      </c>
      <c r="AQ253" s="125"/>
      <c r="AR253" s="125"/>
      <c r="AS253" s="20"/>
    </row>
    <row r="254" ht="22.5" customHeight="1" outlineLevel="1">
      <c r="A254" s="109"/>
      <c r="B254" s="143">
        <v>2.0</v>
      </c>
      <c r="D254" s="4"/>
      <c r="O254" s="57"/>
      <c r="P254" s="110"/>
      <c r="Q254" s="20"/>
      <c r="R254" s="122">
        <f t="shared" si="77"/>
        <v>0.6458333333</v>
      </c>
      <c r="S254" s="125"/>
      <c r="T254" s="125"/>
      <c r="U254" s="124"/>
      <c r="V254" s="122">
        <f t="shared" si="78"/>
        <v>0.6458333333</v>
      </c>
      <c r="W254" s="125"/>
      <c r="X254" s="125"/>
      <c r="Y254" s="124"/>
      <c r="Z254" s="122">
        <f t="shared" si="79"/>
        <v>0.6458333333</v>
      </c>
      <c r="AA254" s="125"/>
      <c r="AB254" s="125"/>
      <c r="AC254" s="124"/>
      <c r="AD254" s="122">
        <f t="shared" si="80"/>
        <v>0.6458333333</v>
      </c>
      <c r="AE254" s="125"/>
      <c r="AF254" s="125"/>
      <c r="AG254" s="124"/>
      <c r="AH254" s="122">
        <f t="shared" si="81"/>
        <v>0.6458333333</v>
      </c>
      <c r="AI254" s="125"/>
      <c r="AJ254" s="125"/>
      <c r="AK254" s="124"/>
      <c r="AL254" s="122">
        <f t="shared" si="82"/>
        <v>0.6458333333</v>
      </c>
      <c r="AM254" s="125"/>
      <c r="AN254" s="125"/>
      <c r="AO254" s="124"/>
      <c r="AP254" s="122">
        <f t="shared" si="83"/>
        <v>0.6458333333</v>
      </c>
      <c r="AQ254" s="125"/>
      <c r="AR254" s="125"/>
      <c r="AS254" s="20"/>
    </row>
    <row r="255" ht="22.5" customHeight="1" outlineLevel="1">
      <c r="A255" s="109"/>
      <c r="B255" s="132"/>
      <c r="O255" s="57"/>
      <c r="P255" s="110"/>
      <c r="Q255" s="20"/>
      <c r="R255" s="122">
        <f t="shared" si="77"/>
        <v>0.6666666667</v>
      </c>
      <c r="S255" s="125"/>
      <c r="T255" s="125"/>
      <c r="U255" s="124"/>
      <c r="V255" s="122">
        <f t="shared" si="78"/>
        <v>0.6666666667</v>
      </c>
      <c r="W255" s="125"/>
      <c r="X255" s="125"/>
      <c r="Y255" s="124"/>
      <c r="Z255" s="122">
        <f t="shared" si="79"/>
        <v>0.6666666667</v>
      </c>
      <c r="AA255" s="125"/>
      <c r="AB255" s="125"/>
      <c r="AC255" s="124"/>
      <c r="AD255" s="122">
        <f t="shared" si="80"/>
        <v>0.6666666667</v>
      </c>
      <c r="AE255" s="125"/>
      <c r="AF255" s="125"/>
      <c r="AG255" s="124"/>
      <c r="AH255" s="122">
        <f t="shared" si="81"/>
        <v>0.6666666667</v>
      </c>
      <c r="AI255" s="125"/>
      <c r="AJ255" s="125"/>
      <c r="AK255" s="124"/>
      <c r="AL255" s="122">
        <f t="shared" si="82"/>
        <v>0.6666666667</v>
      </c>
      <c r="AM255" s="125"/>
      <c r="AN255" s="125"/>
      <c r="AO255" s="124"/>
      <c r="AP255" s="122">
        <f t="shared" si="83"/>
        <v>0.6666666667</v>
      </c>
      <c r="AQ255" s="125"/>
      <c r="AR255" s="125"/>
      <c r="AS255" s="20"/>
    </row>
    <row r="256" ht="22.5" customHeight="1" outlineLevel="1">
      <c r="A256" s="109"/>
      <c r="B256" s="143">
        <v>3.0</v>
      </c>
      <c r="D256" s="4"/>
      <c r="O256" s="57"/>
      <c r="P256" s="110"/>
      <c r="Q256" s="20"/>
      <c r="R256" s="122">
        <f t="shared" si="77"/>
        <v>0.6875</v>
      </c>
      <c r="S256" s="125"/>
      <c r="T256" s="125"/>
      <c r="U256" s="124"/>
      <c r="V256" s="122">
        <f t="shared" si="78"/>
        <v>0.6875</v>
      </c>
      <c r="W256" s="125"/>
      <c r="X256" s="125"/>
      <c r="Y256" s="124"/>
      <c r="Z256" s="122">
        <f t="shared" si="79"/>
        <v>0.6875</v>
      </c>
      <c r="AA256" s="125"/>
      <c r="AB256" s="125"/>
      <c r="AC256" s="124"/>
      <c r="AD256" s="122">
        <f t="shared" si="80"/>
        <v>0.6875</v>
      </c>
      <c r="AE256" s="125"/>
      <c r="AF256" s="125"/>
      <c r="AG256" s="124"/>
      <c r="AH256" s="122">
        <f t="shared" si="81"/>
        <v>0.6875</v>
      </c>
      <c r="AI256" s="125"/>
      <c r="AJ256" s="125"/>
      <c r="AK256" s="124"/>
      <c r="AL256" s="122">
        <f t="shared" si="82"/>
        <v>0.6875</v>
      </c>
      <c r="AM256" s="125"/>
      <c r="AN256" s="125"/>
      <c r="AO256" s="124"/>
      <c r="AP256" s="122">
        <f t="shared" si="83"/>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77"/>
        <v>0.7083333333</v>
      </c>
      <c r="S257" s="125"/>
      <c r="T257" s="125"/>
      <c r="U257" s="124"/>
      <c r="V257" s="122">
        <f t="shared" si="78"/>
        <v>0.7083333333</v>
      </c>
      <c r="W257" s="125"/>
      <c r="X257" s="125"/>
      <c r="Y257" s="124"/>
      <c r="Z257" s="122">
        <f t="shared" si="79"/>
        <v>0.7083333333</v>
      </c>
      <c r="AA257" s="125"/>
      <c r="AB257" s="125"/>
      <c r="AC257" s="124"/>
      <c r="AD257" s="122">
        <f t="shared" si="80"/>
        <v>0.7083333333</v>
      </c>
      <c r="AE257" s="125"/>
      <c r="AF257" s="125"/>
      <c r="AG257" s="124"/>
      <c r="AH257" s="122">
        <f t="shared" si="81"/>
        <v>0.7083333333</v>
      </c>
      <c r="AI257" s="125"/>
      <c r="AJ257" s="125"/>
      <c r="AK257" s="124"/>
      <c r="AL257" s="122">
        <f t="shared" si="82"/>
        <v>0.7083333333</v>
      </c>
      <c r="AM257" s="125"/>
      <c r="AN257" s="125"/>
      <c r="AO257" s="124"/>
      <c r="AP257" s="122">
        <f t="shared" si="83"/>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77"/>
        <v>0.7291666667</v>
      </c>
      <c r="S258" s="125"/>
      <c r="T258" s="125"/>
      <c r="U258" s="124"/>
      <c r="V258" s="122">
        <f t="shared" si="78"/>
        <v>0.7291666667</v>
      </c>
      <c r="W258" s="125"/>
      <c r="X258" s="125"/>
      <c r="Y258" s="124"/>
      <c r="Z258" s="122">
        <f t="shared" si="79"/>
        <v>0.7291666667</v>
      </c>
      <c r="AA258" s="125"/>
      <c r="AB258" s="125"/>
      <c r="AC258" s="124"/>
      <c r="AD258" s="122">
        <f t="shared" si="80"/>
        <v>0.7291666667</v>
      </c>
      <c r="AE258" s="125"/>
      <c r="AF258" s="125"/>
      <c r="AG258" s="124"/>
      <c r="AH258" s="122">
        <f t="shared" si="81"/>
        <v>0.7291666667</v>
      </c>
      <c r="AI258" s="125"/>
      <c r="AJ258" s="125"/>
      <c r="AK258" s="124"/>
      <c r="AL258" s="122">
        <f t="shared" si="82"/>
        <v>0.7291666667</v>
      </c>
      <c r="AM258" s="125"/>
      <c r="AN258" s="125"/>
      <c r="AO258" s="124"/>
      <c r="AP258" s="122">
        <f t="shared" si="83"/>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77"/>
        <v>0.75</v>
      </c>
      <c r="S259" s="125"/>
      <c r="T259" s="125"/>
      <c r="U259" s="124"/>
      <c r="V259" s="122">
        <f t="shared" si="78"/>
        <v>0.75</v>
      </c>
      <c r="W259" s="125"/>
      <c r="X259" s="125"/>
      <c r="Y259" s="124"/>
      <c r="Z259" s="122">
        <f t="shared" si="79"/>
        <v>0.75</v>
      </c>
      <c r="AA259" s="125"/>
      <c r="AB259" s="125"/>
      <c r="AC259" s="124"/>
      <c r="AD259" s="122">
        <f t="shared" si="80"/>
        <v>0.75</v>
      </c>
      <c r="AE259" s="125"/>
      <c r="AF259" s="125"/>
      <c r="AG259" s="124"/>
      <c r="AH259" s="122">
        <f t="shared" si="81"/>
        <v>0.75</v>
      </c>
      <c r="AI259" s="125"/>
      <c r="AJ259" s="125"/>
      <c r="AK259" s="124"/>
      <c r="AL259" s="122">
        <f t="shared" si="82"/>
        <v>0.75</v>
      </c>
      <c r="AM259" s="125"/>
      <c r="AN259" s="125"/>
      <c r="AO259" s="124"/>
      <c r="AP259" s="122">
        <f t="shared" si="83"/>
        <v>0.75</v>
      </c>
      <c r="AQ259" s="125"/>
      <c r="AR259" s="125"/>
      <c r="AS259" s="20"/>
    </row>
    <row r="260" ht="11.25" customHeight="1" outlineLevel="1">
      <c r="A260" s="109"/>
      <c r="B260" s="132"/>
      <c r="O260" s="57"/>
      <c r="P260" s="110"/>
      <c r="Q260" s="20"/>
      <c r="R260" s="127">
        <f t="shared" si="77"/>
        <v>0.7708333333</v>
      </c>
      <c r="S260" s="156"/>
      <c r="T260" s="156"/>
      <c r="U260" s="124"/>
      <c r="V260" s="127">
        <f t="shared" si="78"/>
        <v>0.7708333333</v>
      </c>
      <c r="W260" s="156"/>
      <c r="X260" s="156"/>
      <c r="Y260" s="124"/>
      <c r="Z260" s="127">
        <f t="shared" si="79"/>
        <v>0.7708333333</v>
      </c>
      <c r="AA260" s="156"/>
      <c r="AB260" s="156"/>
      <c r="AC260" s="124"/>
      <c r="AD260" s="127">
        <f t="shared" si="80"/>
        <v>0.7708333333</v>
      </c>
      <c r="AE260" s="156"/>
      <c r="AF260" s="156"/>
      <c r="AG260" s="124"/>
      <c r="AH260" s="127">
        <f t="shared" si="81"/>
        <v>0.7708333333</v>
      </c>
      <c r="AI260" s="156"/>
      <c r="AJ260" s="156"/>
      <c r="AK260" s="124"/>
      <c r="AL260" s="127">
        <f t="shared" si="82"/>
        <v>0.7708333333</v>
      </c>
      <c r="AM260" s="156"/>
      <c r="AN260" s="156"/>
      <c r="AO260" s="124"/>
      <c r="AP260" s="127">
        <f t="shared" si="83"/>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97"/>
      <c r="C314" s="112" t="s">
        <v>86</v>
      </c>
      <c r="O314" s="197"/>
      <c r="P314" s="222"/>
      <c r="Q314" s="20"/>
      <c r="R314" s="228">
        <f>B325</f>
        <v>45320</v>
      </c>
      <c r="S314" s="229"/>
      <c r="T314" s="230"/>
      <c r="U314" s="117"/>
      <c r="V314" s="231">
        <f>R314+1</f>
        <v>45321</v>
      </c>
      <c r="W314" s="229"/>
      <c r="X314" s="230"/>
      <c r="Y314" s="117"/>
      <c r="Z314" s="228">
        <f>V314+1</f>
        <v>45322</v>
      </c>
      <c r="AA314" s="229"/>
      <c r="AB314" s="230"/>
      <c r="AC314" s="117"/>
      <c r="AD314" s="228">
        <f>Z314+1</f>
        <v>45323</v>
      </c>
      <c r="AE314" s="229"/>
      <c r="AF314" s="230"/>
      <c r="AG314" s="117"/>
      <c r="AH314" s="228">
        <f>AD314+1</f>
        <v>45324</v>
      </c>
      <c r="AI314" s="229"/>
      <c r="AJ314" s="230"/>
      <c r="AK314" s="117"/>
      <c r="AL314" s="228">
        <f>AH314+1</f>
        <v>45325</v>
      </c>
      <c r="AM314" s="229"/>
      <c r="AN314" s="230"/>
      <c r="AO314" s="117"/>
      <c r="AP314" s="228">
        <f>AL314+1</f>
        <v>45326</v>
      </c>
      <c r="AQ314" s="229"/>
      <c r="AR314" s="230"/>
      <c r="AS314" s="20"/>
    </row>
    <row r="315" ht="22.5" customHeight="1">
      <c r="A315" s="222"/>
      <c r="P315" s="222"/>
      <c r="Q315" s="20"/>
      <c r="R315" s="119">
        <f>R314</f>
        <v>45320</v>
      </c>
      <c r="S315" s="115"/>
      <c r="T315" s="116"/>
      <c r="U315" s="117"/>
      <c r="V315" s="120">
        <f>V314</f>
        <v>45321</v>
      </c>
      <c r="W315" s="115"/>
      <c r="X315" s="116"/>
      <c r="Y315" s="117"/>
      <c r="Z315" s="119">
        <f>Z314</f>
        <v>45322</v>
      </c>
      <c r="AA315" s="115"/>
      <c r="AB315" s="116"/>
      <c r="AC315" s="117"/>
      <c r="AD315" s="119">
        <f>AD314</f>
        <v>45323</v>
      </c>
      <c r="AE315" s="115"/>
      <c r="AF315" s="116"/>
      <c r="AG315" s="117"/>
      <c r="AH315" s="119">
        <f>AH314</f>
        <v>45324</v>
      </c>
      <c r="AI315" s="115"/>
      <c r="AJ315" s="116"/>
      <c r="AK315" s="117"/>
      <c r="AL315" s="119">
        <f>AL314</f>
        <v>45325</v>
      </c>
      <c r="AM315" s="115"/>
      <c r="AN315" s="116"/>
      <c r="AO315" s="117"/>
      <c r="AP315" s="119">
        <f>AP314</f>
        <v>45326</v>
      </c>
      <c r="AQ315" s="115"/>
      <c r="AR315" s="116"/>
      <c r="AS315" s="20"/>
    </row>
    <row r="316" ht="22.5" customHeight="1" outlineLevel="1">
      <c r="A316" s="222"/>
      <c r="B316" s="203" t="s">
        <v>2</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85">R316+TIME(0,30,0)</f>
        <v>0.3541666667</v>
      </c>
      <c r="S317" s="123"/>
      <c r="T317" s="123"/>
      <c r="U317" s="124"/>
      <c r="V317" s="122">
        <f t="shared" ref="V317:V318" si="86">V316+TIME(0,30,0)</f>
        <v>0.3541666667</v>
      </c>
      <c r="W317" s="123"/>
      <c r="X317" s="123"/>
      <c r="Y317" s="124"/>
      <c r="Z317" s="122">
        <f t="shared" ref="Z317:Z318" si="87">Z316+TIME(0,30,0)</f>
        <v>0.3541666667</v>
      </c>
      <c r="AA317" s="123"/>
      <c r="AB317" s="123"/>
      <c r="AC317" s="124"/>
      <c r="AD317" s="122">
        <f t="shared" ref="AD317:AD318" si="88">AD316+TIME(0,30,0)</f>
        <v>0.3541666667</v>
      </c>
      <c r="AE317" s="123"/>
      <c r="AF317" s="123"/>
      <c r="AG317" s="124"/>
      <c r="AH317" s="122">
        <f t="shared" ref="AH317:AH318" si="89">AH316+TIME(0,30,0)</f>
        <v>0.3541666667</v>
      </c>
      <c r="AI317" s="123"/>
      <c r="AJ317" s="123"/>
      <c r="AK317" s="124"/>
      <c r="AL317" s="122">
        <f t="shared" ref="AL317:AL318" si="90">AL316+TIME(0,30,0)</f>
        <v>0.3541666667</v>
      </c>
      <c r="AM317" s="123"/>
      <c r="AN317" s="123"/>
      <c r="AO317" s="124"/>
      <c r="AP317" s="122">
        <f t="shared" ref="AP317:AP318" si="91">AP316+TIME(0,30,0)</f>
        <v>0.3541666667</v>
      </c>
      <c r="AQ317" s="123"/>
      <c r="AR317" s="123"/>
      <c r="AS317" s="20"/>
    </row>
    <row r="318" ht="30.75" customHeight="1" outlineLevel="1">
      <c r="A318" s="109"/>
      <c r="B318" s="204"/>
      <c r="P318" s="110"/>
      <c r="Q318" s="20"/>
      <c r="R318" s="127">
        <f t="shared" si="85"/>
        <v>0.375</v>
      </c>
      <c r="S318" s="128" t="s">
        <v>83</v>
      </c>
      <c r="T318" s="128" t="s">
        <v>37</v>
      </c>
      <c r="U318" s="124"/>
      <c r="V318" s="127">
        <f t="shared" si="86"/>
        <v>0.375</v>
      </c>
      <c r="W318" s="128"/>
      <c r="X318" s="128"/>
      <c r="Y318" s="124"/>
      <c r="Z318" s="127">
        <f t="shared" si="87"/>
        <v>0.375</v>
      </c>
      <c r="AA318" s="128"/>
      <c r="AB318" s="128"/>
      <c r="AC318" s="124"/>
      <c r="AD318" s="127">
        <f t="shared" si="88"/>
        <v>0.375</v>
      </c>
      <c r="AE318" s="128"/>
      <c r="AF318" s="128"/>
      <c r="AG318" s="124"/>
      <c r="AH318" s="127">
        <f t="shared" si="89"/>
        <v>0.375</v>
      </c>
      <c r="AI318" s="128"/>
      <c r="AJ318" s="128"/>
      <c r="AK318" s="124"/>
      <c r="AL318" s="127">
        <f t="shared" si="90"/>
        <v>0.375</v>
      </c>
      <c r="AM318" s="128"/>
      <c r="AN318" s="128"/>
      <c r="AO318" s="124"/>
      <c r="AP318" s="127">
        <f t="shared" si="91"/>
        <v>0.375</v>
      </c>
      <c r="AQ318" s="128"/>
      <c r="AR318" s="128"/>
      <c r="AS318" s="20"/>
    </row>
    <row r="319" ht="11.25" customHeight="1" outlineLevel="1">
      <c r="A319" s="109"/>
      <c r="B319" s="205" t="str">
        <f>LEFT(TEXT(B321, "ddd"),1)</f>
        <v>M</v>
      </c>
      <c r="C319" s="31"/>
      <c r="D319" s="206" t="str">
        <f>LEFT(TEXT(D321, "ddd"),1)</f>
        <v>T</v>
      </c>
      <c r="E319" s="31"/>
      <c r="F319" s="206" t="str">
        <f>LEFT(TEXT(F321, "ddd"),1)</f>
        <v>W</v>
      </c>
      <c r="G319" s="31"/>
      <c r="H319" s="206" t="str">
        <f>LEFT(TEXT(H321, "ddd"),1)</f>
        <v>T</v>
      </c>
      <c r="I319" s="31"/>
      <c r="J319" s="206" t="str">
        <f>LEFT(TEXT(J321, "ddd"),1)</f>
        <v>F</v>
      </c>
      <c r="K319" s="31"/>
      <c r="L319" s="206" t="str">
        <f>LEFT(TEXT(L321, "ddd"),1)</f>
        <v>S</v>
      </c>
      <c r="M319" s="31"/>
      <c r="N319" s="206" t="str">
        <f>LEFT(TEXT(N321, "ddd"),1)</f>
        <v>S</v>
      </c>
      <c r="O319" s="32"/>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207"/>
      <c r="O320" s="208"/>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09">
        <f>IF('S E T U P'!$E$6 = "Sunday", DATE('S E T U P'!$E$5,1,1)-WEEKDAY(DATE('S E T U P'!$E$5,1,1))+1, DATE('S E T U P'!$E$5,1,1)-WEEKDAY(DATE('S E T U P'!$E$5,1,1),2)+1)</f>
        <v>45292</v>
      </c>
      <c r="D321" s="138">
        <f t="shared" ref="D321:D326" si="92">B321+1</f>
        <v>45293</v>
      </c>
      <c r="F321" s="138">
        <f t="shared" ref="F321:F326" si="93">D321+1</f>
        <v>45294</v>
      </c>
      <c r="H321" s="138">
        <f t="shared" ref="H321:H326" si="94">F321+1</f>
        <v>45295</v>
      </c>
      <c r="J321" s="138">
        <f t="shared" ref="J321:J326" si="95">H321+1</f>
        <v>45296</v>
      </c>
      <c r="L321" s="138">
        <f t="shared" ref="L321:L326" si="96">J321+1</f>
        <v>45297</v>
      </c>
      <c r="N321" s="138">
        <f t="shared" ref="N321:N326" si="97">L321+1</f>
        <v>45298</v>
      </c>
      <c r="O321" s="208"/>
      <c r="P321" s="110"/>
      <c r="Q321" s="20"/>
      <c r="R321" s="122">
        <f t="shared" ref="R321:R338" si="98">R320+TIME(0,30,0)</f>
        <v>0.4166666667</v>
      </c>
      <c r="S321" s="125"/>
      <c r="T321" s="125"/>
      <c r="U321" s="124"/>
      <c r="V321" s="122">
        <f t="shared" ref="V321:V338" si="99">V320+TIME(0,30,0)</f>
        <v>0.4166666667</v>
      </c>
      <c r="W321" s="125"/>
      <c r="X321" s="125"/>
      <c r="Y321" s="124"/>
      <c r="Z321" s="122">
        <f t="shared" ref="Z321:Z338" si="100">Z320+TIME(0,30,0)</f>
        <v>0.4166666667</v>
      </c>
      <c r="AA321" s="125"/>
      <c r="AB321" s="125"/>
      <c r="AC321" s="124"/>
      <c r="AD321" s="122">
        <f t="shared" ref="AD321:AD338" si="101">AD320+TIME(0,30,0)</f>
        <v>0.4166666667</v>
      </c>
      <c r="AE321" s="125"/>
      <c r="AF321" s="125"/>
      <c r="AG321" s="124"/>
      <c r="AH321" s="122">
        <f t="shared" ref="AH321:AH338" si="102">AH320+TIME(0,30,0)</f>
        <v>0.4166666667</v>
      </c>
      <c r="AI321" s="125"/>
      <c r="AJ321" s="125"/>
      <c r="AK321" s="124"/>
      <c r="AL321" s="122">
        <f t="shared" ref="AL321:AL338" si="103">AL320+TIME(0,30,0)</f>
        <v>0.4166666667</v>
      </c>
      <c r="AM321" s="125"/>
      <c r="AN321" s="125"/>
      <c r="AO321" s="124"/>
      <c r="AP321" s="122">
        <f t="shared" ref="AP321:AP338" si="104">AP320+TIME(0,30,0)</f>
        <v>0.4166666667</v>
      </c>
      <c r="AQ321" s="125"/>
      <c r="AR321" s="125"/>
      <c r="AS321" s="20"/>
    </row>
    <row r="322" ht="22.5" customHeight="1" outlineLevel="1">
      <c r="A322" s="109"/>
      <c r="B322" s="209">
        <f t="shared" ref="B322:B326" si="105">N321+1</f>
        <v>45299</v>
      </c>
      <c r="D322" s="138">
        <f t="shared" si="92"/>
        <v>45300</v>
      </c>
      <c r="F322" s="138">
        <f t="shared" si="93"/>
        <v>45301</v>
      </c>
      <c r="H322" s="138">
        <f t="shared" si="94"/>
        <v>45302</v>
      </c>
      <c r="J322" s="138">
        <f t="shared" si="95"/>
        <v>45303</v>
      </c>
      <c r="L322" s="138">
        <f t="shared" si="96"/>
        <v>45304</v>
      </c>
      <c r="N322" s="138">
        <f t="shared" si="97"/>
        <v>45305</v>
      </c>
      <c r="O322" s="208"/>
      <c r="P322" s="110"/>
      <c r="Q322" s="20"/>
      <c r="R322" s="122">
        <f t="shared" si="98"/>
        <v>0.4375</v>
      </c>
      <c r="S322" s="125"/>
      <c r="T322" s="125"/>
      <c r="U322" s="124"/>
      <c r="V322" s="122">
        <f t="shared" si="99"/>
        <v>0.4375</v>
      </c>
      <c r="W322" s="125"/>
      <c r="X322" s="125"/>
      <c r="Y322" s="124"/>
      <c r="Z322" s="122">
        <f t="shared" si="100"/>
        <v>0.4375</v>
      </c>
      <c r="AA322" s="125"/>
      <c r="AB322" s="125"/>
      <c r="AC322" s="124"/>
      <c r="AD322" s="122">
        <f t="shared" si="101"/>
        <v>0.4375</v>
      </c>
      <c r="AE322" s="125"/>
      <c r="AF322" s="125"/>
      <c r="AG322" s="124"/>
      <c r="AH322" s="122">
        <f t="shared" si="102"/>
        <v>0.4375</v>
      </c>
      <c r="AI322" s="125"/>
      <c r="AJ322" s="125"/>
      <c r="AK322" s="124"/>
      <c r="AL322" s="122">
        <f t="shared" si="103"/>
        <v>0.4375</v>
      </c>
      <c r="AM322" s="125"/>
      <c r="AN322" s="125"/>
      <c r="AO322" s="124"/>
      <c r="AP322" s="122">
        <f t="shared" si="104"/>
        <v>0.4375</v>
      </c>
      <c r="AQ322" s="125"/>
      <c r="AR322" s="125"/>
      <c r="AS322" s="20"/>
    </row>
    <row r="323" ht="22.5" customHeight="1" outlineLevel="1">
      <c r="A323" s="109"/>
      <c r="B323" s="209">
        <f t="shared" si="105"/>
        <v>45306</v>
      </c>
      <c r="D323" s="138">
        <f t="shared" si="92"/>
        <v>45307</v>
      </c>
      <c r="F323" s="138">
        <f t="shared" si="93"/>
        <v>45308</v>
      </c>
      <c r="H323" s="138">
        <f t="shared" si="94"/>
        <v>45309</v>
      </c>
      <c r="J323" s="138">
        <f t="shared" si="95"/>
        <v>45310</v>
      </c>
      <c r="L323" s="138">
        <f t="shared" si="96"/>
        <v>45311</v>
      </c>
      <c r="N323" s="138">
        <f t="shared" si="97"/>
        <v>45312</v>
      </c>
      <c r="O323" s="208"/>
      <c r="P323" s="110"/>
      <c r="Q323" s="20"/>
      <c r="R323" s="122">
        <f t="shared" si="98"/>
        <v>0.4583333333</v>
      </c>
      <c r="S323" s="125"/>
      <c r="T323" s="125"/>
      <c r="U323" s="124"/>
      <c r="V323" s="122">
        <f t="shared" si="99"/>
        <v>0.4583333333</v>
      </c>
      <c r="W323" s="125"/>
      <c r="X323" s="125"/>
      <c r="Y323" s="124"/>
      <c r="Z323" s="122">
        <f t="shared" si="100"/>
        <v>0.4583333333</v>
      </c>
      <c r="AA323" s="125"/>
      <c r="AB323" s="125"/>
      <c r="AC323" s="124"/>
      <c r="AD323" s="122">
        <f t="shared" si="101"/>
        <v>0.4583333333</v>
      </c>
      <c r="AE323" s="125"/>
      <c r="AF323" s="125"/>
      <c r="AG323" s="124"/>
      <c r="AH323" s="122">
        <f t="shared" si="102"/>
        <v>0.4583333333</v>
      </c>
      <c r="AI323" s="125"/>
      <c r="AJ323" s="125"/>
      <c r="AK323" s="124"/>
      <c r="AL323" s="122">
        <f t="shared" si="103"/>
        <v>0.4583333333</v>
      </c>
      <c r="AM323" s="125"/>
      <c r="AN323" s="125"/>
      <c r="AO323" s="124"/>
      <c r="AP323" s="122">
        <f t="shared" si="104"/>
        <v>0.4583333333</v>
      </c>
      <c r="AQ323" s="125"/>
      <c r="AR323" s="125"/>
      <c r="AS323" s="20"/>
    </row>
    <row r="324" ht="22.5" customHeight="1" outlineLevel="1">
      <c r="A324" s="109"/>
      <c r="B324" s="209">
        <f t="shared" si="105"/>
        <v>45313</v>
      </c>
      <c r="D324" s="138">
        <f t="shared" si="92"/>
        <v>45314</v>
      </c>
      <c r="F324" s="138">
        <f t="shared" si="93"/>
        <v>45315</v>
      </c>
      <c r="H324" s="138">
        <f t="shared" si="94"/>
        <v>45316</v>
      </c>
      <c r="J324" s="138">
        <f t="shared" si="95"/>
        <v>45317</v>
      </c>
      <c r="L324" s="138">
        <f t="shared" si="96"/>
        <v>45318</v>
      </c>
      <c r="N324" s="138">
        <f t="shared" si="97"/>
        <v>45319</v>
      </c>
      <c r="O324" s="208"/>
      <c r="P324" s="110"/>
      <c r="Q324" s="20"/>
      <c r="R324" s="122">
        <f t="shared" si="98"/>
        <v>0.4791666667</v>
      </c>
      <c r="S324" s="125"/>
      <c r="T324" s="125"/>
      <c r="U324" s="124"/>
      <c r="V324" s="122">
        <f t="shared" si="99"/>
        <v>0.4791666667</v>
      </c>
      <c r="W324" s="125"/>
      <c r="X324" s="125"/>
      <c r="Y324" s="124"/>
      <c r="Z324" s="122">
        <f t="shared" si="100"/>
        <v>0.4791666667</v>
      </c>
      <c r="AA324" s="125"/>
      <c r="AB324" s="125"/>
      <c r="AC324" s="124"/>
      <c r="AD324" s="122">
        <f t="shared" si="101"/>
        <v>0.4791666667</v>
      </c>
      <c r="AE324" s="125"/>
      <c r="AF324" s="125"/>
      <c r="AG324" s="124"/>
      <c r="AH324" s="122">
        <f t="shared" si="102"/>
        <v>0.4791666667</v>
      </c>
      <c r="AI324" s="125"/>
      <c r="AJ324" s="125"/>
      <c r="AK324" s="124"/>
      <c r="AL324" s="122">
        <f t="shared" si="103"/>
        <v>0.4791666667</v>
      </c>
      <c r="AM324" s="125"/>
      <c r="AN324" s="125"/>
      <c r="AO324" s="124"/>
      <c r="AP324" s="122">
        <f t="shared" si="104"/>
        <v>0.4791666667</v>
      </c>
      <c r="AQ324" s="125"/>
      <c r="AR324" s="125"/>
      <c r="AS324" s="20"/>
    </row>
    <row r="325" ht="22.5" customHeight="1" outlineLevel="1">
      <c r="A325" s="109"/>
      <c r="B325" s="210">
        <f t="shared" si="105"/>
        <v>45320</v>
      </c>
      <c r="C325" s="211"/>
      <c r="D325" s="212">
        <f t="shared" si="92"/>
        <v>45321</v>
      </c>
      <c r="E325" s="211"/>
      <c r="F325" s="212">
        <f t="shared" si="93"/>
        <v>45322</v>
      </c>
      <c r="G325" s="211"/>
      <c r="H325" s="212">
        <f t="shared" si="94"/>
        <v>45323</v>
      </c>
      <c r="I325" s="211"/>
      <c r="J325" s="212">
        <f t="shared" si="95"/>
        <v>45324</v>
      </c>
      <c r="K325" s="211"/>
      <c r="L325" s="212">
        <f t="shared" si="96"/>
        <v>45325</v>
      </c>
      <c r="M325" s="211"/>
      <c r="N325" s="212">
        <f t="shared" si="97"/>
        <v>45326</v>
      </c>
      <c r="O325" s="213"/>
      <c r="P325" s="110"/>
      <c r="Q325" s="20"/>
      <c r="R325" s="122">
        <f t="shared" si="98"/>
        <v>0.5</v>
      </c>
      <c r="S325" s="125"/>
      <c r="T325" s="125"/>
      <c r="U325" s="124"/>
      <c r="V325" s="122">
        <f t="shared" si="99"/>
        <v>0.5</v>
      </c>
      <c r="W325" s="125"/>
      <c r="X325" s="125"/>
      <c r="Y325" s="124"/>
      <c r="Z325" s="122">
        <f t="shared" si="100"/>
        <v>0.5</v>
      </c>
      <c r="AA325" s="125"/>
      <c r="AB325" s="125"/>
      <c r="AC325" s="124"/>
      <c r="AD325" s="122">
        <f t="shared" si="101"/>
        <v>0.5</v>
      </c>
      <c r="AE325" s="125"/>
      <c r="AF325" s="125"/>
      <c r="AG325" s="124"/>
      <c r="AH325" s="122">
        <f t="shared" si="102"/>
        <v>0.5</v>
      </c>
      <c r="AI325" s="125"/>
      <c r="AJ325" s="125"/>
      <c r="AK325" s="124"/>
      <c r="AL325" s="122">
        <f t="shared" si="103"/>
        <v>0.5</v>
      </c>
      <c r="AM325" s="125"/>
      <c r="AN325" s="125"/>
      <c r="AO325" s="124"/>
      <c r="AP325" s="122">
        <f t="shared" si="104"/>
        <v>0.5</v>
      </c>
      <c r="AQ325" s="125"/>
      <c r="AR325" s="125"/>
      <c r="AS325" s="20"/>
    </row>
    <row r="326" ht="22.5" customHeight="1" outlineLevel="1">
      <c r="A326" s="109"/>
      <c r="B326" s="214">
        <f t="shared" si="105"/>
        <v>45327</v>
      </c>
      <c r="C326" s="215"/>
      <c r="D326" s="216">
        <f t="shared" si="92"/>
        <v>45328</v>
      </c>
      <c r="E326" s="215"/>
      <c r="F326" s="216">
        <f t="shared" si="93"/>
        <v>45329</v>
      </c>
      <c r="G326" s="215"/>
      <c r="H326" s="216">
        <f t="shared" si="94"/>
        <v>45330</v>
      </c>
      <c r="I326" s="215"/>
      <c r="J326" s="216">
        <f t="shared" si="95"/>
        <v>45331</v>
      </c>
      <c r="K326" s="215"/>
      <c r="L326" s="216">
        <f t="shared" si="96"/>
        <v>45332</v>
      </c>
      <c r="M326" s="215"/>
      <c r="N326" s="216">
        <f t="shared" si="97"/>
        <v>45333</v>
      </c>
      <c r="O326" s="217"/>
      <c r="P326" s="110"/>
      <c r="Q326" s="20"/>
      <c r="R326" s="122">
        <f t="shared" si="98"/>
        <v>0.5208333333</v>
      </c>
      <c r="S326" s="125"/>
      <c r="T326" s="125"/>
      <c r="U326" s="124"/>
      <c r="V326" s="122">
        <f t="shared" si="99"/>
        <v>0.5208333333</v>
      </c>
      <c r="W326" s="125"/>
      <c r="X326" s="125"/>
      <c r="Y326" s="124"/>
      <c r="Z326" s="122">
        <f t="shared" si="100"/>
        <v>0.5208333333</v>
      </c>
      <c r="AA326" s="125"/>
      <c r="AB326" s="125"/>
      <c r="AC326" s="124"/>
      <c r="AD326" s="122">
        <f t="shared" si="101"/>
        <v>0.5208333333</v>
      </c>
      <c r="AE326" s="125"/>
      <c r="AF326" s="125"/>
      <c r="AG326" s="124"/>
      <c r="AH326" s="122">
        <f t="shared" si="102"/>
        <v>0.5208333333</v>
      </c>
      <c r="AI326" s="125"/>
      <c r="AJ326" s="125"/>
      <c r="AK326" s="124"/>
      <c r="AL326" s="122">
        <f t="shared" si="103"/>
        <v>0.5208333333</v>
      </c>
      <c r="AM326" s="125"/>
      <c r="AN326" s="125"/>
      <c r="AO326" s="124"/>
      <c r="AP326" s="122">
        <f t="shared" si="104"/>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98"/>
        <v>0.5416666667</v>
      </c>
      <c r="S327" s="125"/>
      <c r="T327" s="125"/>
      <c r="U327" s="124"/>
      <c r="V327" s="122">
        <f t="shared" si="99"/>
        <v>0.5416666667</v>
      </c>
      <c r="W327" s="125"/>
      <c r="X327" s="125"/>
      <c r="Y327" s="124"/>
      <c r="Z327" s="122">
        <f t="shared" si="100"/>
        <v>0.5416666667</v>
      </c>
      <c r="AA327" s="125"/>
      <c r="AB327" s="125"/>
      <c r="AC327" s="124"/>
      <c r="AD327" s="122">
        <f t="shared" si="101"/>
        <v>0.5416666667</v>
      </c>
      <c r="AE327" s="125"/>
      <c r="AF327" s="125"/>
      <c r="AG327" s="124"/>
      <c r="AH327" s="122">
        <f t="shared" si="102"/>
        <v>0.5416666667</v>
      </c>
      <c r="AI327" s="125"/>
      <c r="AJ327" s="125"/>
      <c r="AK327" s="124"/>
      <c r="AL327" s="122">
        <f t="shared" si="103"/>
        <v>0.5416666667</v>
      </c>
      <c r="AM327" s="125"/>
      <c r="AN327" s="125"/>
      <c r="AO327" s="124"/>
      <c r="AP327" s="122">
        <f t="shared" si="104"/>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98"/>
        <v>0.5625</v>
      </c>
      <c r="S328" s="125"/>
      <c r="T328" s="123"/>
      <c r="U328" s="124"/>
      <c r="V328" s="122">
        <f t="shared" si="99"/>
        <v>0.5625</v>
      </c>
      <c r="W328" s="125"/>
      <c r="X328" s="123"/>
      <c r="Y328" s="124"/>
      <c r="Z328" s="122">
        <f t="shared" si="100"/>
        <v>0.5625</v>
      </c>
      <c r="AA328" s="125"/>
      <c r="AB328" s="123"/>
      <c r="AC328" s="124"/>
      <c r="AD328" s="122">
        <f t="shared" si="101"/>
        <v>0.5625</v>
      </c>
      <c r="AE328" s="125"/>
      <c r="AF328" s="123"/>
      <c r="AG328" s="124"/>
      <c r="AH328" s="122">
        <f t="shared" si="102"/>
        <v>0.5625</v>
      </c>
      <c r="AI328" s="125"/>
      <c r="AJ328" s="123"/>
      <c r="AK328" s="124"/>
      <c r="AL328" s="122">
        <f t="shared" si="103"/>
        <v>0.5625</v>
      </c>
      <c r="AM328" s="125"/>
      <c r="AN328" s="123"/>
      <c r="AO328" s="124"/>
      <c r="AP328" s="122">
        <f t="shared" si="104"/>
        <v>0.5625</v>
      </c>
      <c r="AQ328" s="125"/>
      <c r="AR328" s="123"/>
      <c r="AS328" s="20"/>
    </row>
    <row r="329" ht="22.5" customHeight="1" outlineLevel="1">
      <c r="A329" s="109"/>
      <c r="B329" s="132"/>
      <c r="O329" s="57"/>
      <c r="P329" s="110"/>
      <c r="Q329" s="20"/>
      <c r="R329" s="122">
        <f t="shared" si="98"/>
        <v>0.5833333333</v>
      </c>
      <c r="S329" s="125"/>
      <c r="T329" s="125"/>
      <c r="U329" s="124"/>
      <c r="V329" s="122">
        <f t="shared" si="99"/>
        <v>0.5833333333</v>
      </c>
      <c r="W329" s="125"/>
      <c r="X329" s="125"/>
      <c r="Y329" s="124"/>
      <c r="Z329" s="122">
        <f t="shared" si="100"/>
        <v>0.5833333333</v>
      </c>
      <c r="AA329" s="125"/>
      <c r="AB329" s="125"/>
      <c r="AC329" s="124"/>
      <c r="AD329" s="122">
        <f t="shared" si="101"/>
        <v>0.5833333333</v>
      </c>
      <c r="AE329" s="125"/>
      <c r="AF329" s="125"/>
      <c r="AG329" s="124"/>
      <c r="AH329" s="122">
        <f t="shared" si="102"/>
        <v>0.5833333333</v>
      </c>
      <c r="AI329" s="125"/>
      <c r="AJ329" s="125"/>
      <c r="AK329" s="124"/>
      <c r="AL329" s="122">
        <f t="shared" si="103"/>
        <v>0.5833333333</v>
      </c>
      <c r="AM329" s="125"/>
      <c r="AN329" s="125"/>
      <c r="AO329" s="124"/>
      <c r="AP329" s="122">
        <f t="shared" si="104"/>
        <v>0.5833333333</v>
      </c>
      <c r="AQ329" s="125"/>
      <c r="AR329" s="125"/>
      <c r="AS329" s="20"/>
    </row>
    <row r="330" ht="22.5" customHeight="1" outlineLevel="1">
      <c r="A330" s="109"/>
      <c r="B330" s="143">
        <v>1.0</v>
      </c>
      <c r="C330" s="144"/>
      <c r="D330" s="145"/>
      <c r="O330" s="57"/>
      <c r="P330" s="110"/>
      <c r="Q330" s="20"/>
      <c r="R330" s="122">
        <f t="shared" si="98"/>
        <v>0.6041666667</v>
      </c>
      <c r="S330" s="125"/>
      <c r="T330" s="125"/>
      <c r="U330" s="124"/>
      <c r="V330" s="122">
        <f t="shared" si="99"/>
        <v>0.6041666667</v>
      </c>
      <c r="W330" s="125"/>
      <c r="X330" s="125"/>
      <c r="Y330" s="124"/>
      <c r="Z330" s="122">
        <f t="shared" si="100"/>
        <v>0.6041666667</v>
      </c>
      <c r="AA330" s="125"/>
      <c r="AB330" s="125"/>
      <c r="AC330" s="124"/>
      <c r="AD330" s="122">
        <f t="shared" si="101"/>
        <v>0.6041666667</v>
      </c>
      <c r="AE330" s="125"/>
      <c r="AF330" s="125"/>
      <c r="AG330" s="124"/>
      <c r="AH330" s="122">
        <f t="shared" si="102"/>
        <v>0.6041666667</v>
      </c>
      <c r="AI330" s="125"/>
      <c r="AJ330" s="125"/>
      <c r="AK330" s="124"/>
      <c r="AL330" s="122">
        <f t="shared" si="103"/>
        <v>0.6041666667</v>
      </c>
      <c r="AM330" s="125"/>
      <c r="AN330" s="125"/>
      <c r="AO330" s="124"/>
      <c r="AP330" s="122">
        <f t="shared" si="104"/>
        <v>0.6041666667</v>
      </c>
      <c r="AQ330" s="125"/>
      <c r="AR330" s="125"/>
      <c r="AS330" s="20"/>
    </row>
    <row r="331" ht="22.5" customHeight="1" outlineLevel="1">
      <c r="A331" s="109"/>
      <c r="B331" s="146"/>
      <c r="C331" s="71"/>
      <c r="D331" s="147"/>
      <c r="E331" s="148"/>
      <c r="F331" s="148"/>
      <c r="G331" s="148"/>
      <c r="H331" s="148"/>
      <c r="I331" s="148"/>
      <c r="J331" s="148"/>
      <c r="K331" s="148"/>
      <c r="L331" s="148"/>
      <c r="M331" s="148"/>
      <c r="N331" s="148"/>
      <c r="O331" s="73"/>
      <c r="P331" s="110"/>
      <c r="Q331" s="20"/>
      <c r="R331" s="122">
        <f t="shared" si="98"/>
        <v>0.625</v>
      </c>
      <c r="S331" s="125"/>
      <c r="T331" s="125"/>
      <c r="U331" s="124"/>
      <c r="V331" s="122">
        <f t="shared" si="99"/>
        <v>0.625</v>
      </c>
      <c r="W331" s="125"/>
      <c r="X331" s="125"/>
      <c r="Y331" s="124"/>
      <c r="Z331" s="122">
        <f t="shared" si="100"/>
        <v>0.625</v>
      </c>
      <c r="AA331" s="125"/>
      <c r="AB331" s="125"/>
      <c r="AC331" s="124"/>
      <c r="AD331" s="122">
        <f t="shared" si="101"/>
        <v>0.625</v>
      </c>
      <c r="AE331" s="125"/>
      <c r="AF331" s="125"/>
      <c r="AG331" s="124"/>
      <c r="AH331" s="122">
        <f t="shared" si="102"/>
        <v>0.625</v>
      </c>
      <c r="AI331" s="125"/>
      <c r="AJ331" s="125"/>
      <c r="AK331" s="124"/>
      <c r="AL331" s="122">
        <f t="shared" si="103"/>
        <v>0.625</v>
      </c>
      <c r="AM331" s="125"/>
      <c r="AN331" s="125"/>
      <c r="AO331" s="124"/>
      <c r="AP331" s="122">
        <f t="shared" si="104"/>
        <v>0.625</v>
      </c>
      <c r="AQ331" s="125"/>
      <c r="AR331" s="125"/>
      <c r="AS331" s="20"/>
    </row>
    <row r="332" ht="22.5" customHeight="1" outlineLevel="1">
      <c r="A332" s="109"/>
      <c r="B332" s="149">
        <v>2.0</v>
      </c>
      <c r="C332" s="150"/>
      <c r="D332" s="151"/>
      <c r="E332" s="152"/>
      <c r="F332" s="152"/>
      <c r="G332" s="152"/>
      <c r="H332" s="152"/>
      <c r="I332" s="152"/>
      <c r="J332" s="152"/>
      <c r="K332" s="152"/>
      <c r="L332" s="152"/>
      <c r="M332" s="152"/>
      <c r="N332" s="152"/>
      <c r="O332" s="153"/>
      <c r="P332" s="110"/>
      <c r="Q332" s="20"/>
      <c r="R332" s="122">
        <f t="shared" si="98"/>
        <v>0.6458333333</v>
      </c>
      <c r="S332" s="125"/>
      <c r="T332" s="125"/>
      <c r="U332" s="124"/>
      <c r="V332" s="122">
        <f t="shared" si="99"/>
        <v>0.6458333333</v>
      </c>
      <c r="W332" s="125"/>
      <c r="X332" s="125"/>
      <c r="Y332" s="124"/>
      <c r="Z332" s="122">
        <f t="shared" si="100"/>
        <v>0.6458333333</v>
      </c>
      <c r="AA332" s="125"/>
      <c r="AB332" s="125"/>
      <c r="AC332" s="124"/>
      <c r="AD332" s="122">
        <f t="shared" si="101"/>
        <v>0.6458333333</v>
      </c>
      <c r="AE332" s="125"/>
      <c r="AF332" s="125"/>
      <c r="AG332" s="124"/>
      <c r="AH332" s="122">
        <f t="shared" si="102"/>
        <v>0.6458333333</v>
      </c>
      <c r="AI332" s="125"/>
      <c r="AJ332" s="125"/>
      <c r="AK332" s="124"/>
      <c r="AL332" s="122">
        <f t="shared" si="103"/>
        <v>0.6458333333</v>
      </c>
      <c r="AM332" s="125"/>
      <c r="AN332" s="125"/>
      <c r="AO332" s="124"/>
      <c r="AP332" s="122">
        <f t="shared" si="104"/>
        <v>0.6458333333</v>
      </c>
      <c r="AQ332" s="125"/>
      <c r="AR332" s="125"/>
      <c r="AS332" s="20"/>
    </row>
    <row r="333" ht="22.5" customHeight="1" outlineLevel="1">
      <c r="A333" s="109"/>
      <c r="B333" s="146"/>
      <c r="C333" s="71"/>
      <c r="D333" s="147"/>
      <c r="E333" s="148"/>
      <c r="F333" s="148"/>
      <c r="G333" s="148"/>
      <c r="H333" s="148"/>
      <c r="I333" s="148"/>
      <c r="J333" s="148"/>
      <c r="K333" s="148"/>
      <c r="L333" s="148"/>
      <c r="M333" s="148"/>
      <c r="N333" s="148"/>
      <c r="O333" s="73"/>
      <c r="P333" s="110"/>
      <c r="Q333" s="20"/>
      <c r="R333" s="122">
        <f t="shared" si="98"/>
        <v>0.6666666667</v>
      </c>
      <c r="S333" s="125"/>
      <c r="T333" s="125"/>
      <c r="U333" s="124"/>
      <c r="V333" s="122">
        <f t="shared" si="99"/>
        <v>0.6666666667</v>
      </c>
      <c r="W333" s="125"/>
      <c r="X333" s="125"/>
      <c r="Y333" s="124"/>
      <c r="Z333" s="122">
        <f t="shared" si="100"/>
        <v>0.6666666667</v>
      </c>
      <c r="AA333" s="125"/>
      <c r="AB333" s="125"/>
      <c r="AC333" s="124"/>
      <c r="AD333" s="122">
        <f t="shared" si="101"/>
        <v>0.6666666667</v>
      </c>
      <c r="AE333" s="125"/>
      <c r="AF333" s="125"/>
      <c r="AG333" s="124"/>
      <c r="AH333" s="122">
        <f t="shared" si="102"/>
        <v>0.6666666667</v>
      </c>
      <c r="AI333" s="125"/>
      <c r="AJ333" s="125"/>
      <c r="AK333" s="124"/>
      <c r="AL333" s="122">
        <f t="shared" si="103"/>
        <v>0.6666666667</v>
      </c>
      <c r="AM333" s="125"/>
      <c r="AN333" s="125"/>
      <c r="AO333" s="124"/>
      <c r="AP333" s="122">
        <f t="shared" si="104"/>
        <v>0.6666666667</v>
      </c>
      <c r="AQ333" s="125"/>
      <c r="AR333" s="125"/>
      <c r="AS333" s="20"/>
    </row>
    <row r="334" ht="22.5" customHeight="1" outlineLevel="1">
      <c r="A334" s="109"/>
      <c r="B334" s="149">
        <v>3.0</v>
      </c>
      <c r="C334" s="150"/>
      <c r="D334" s="151"/>
      <c r="E334" s="152"/>
      <c r="F334" s="152"/>
      <c r="G334" s="152"/>
      <c r="H334" s="152"/>
      <c r="I334" s="152"/>
      <c r="J334" s="152"/>
      <c r="K334" s="152"/>
      <c r="L334" s="152"/>
      <c r="M334" s="152"/>
      <c r="N334" s="152"/>
      <c r="O334" s="153"/>
      <c r="P334" s="110"/>
      <c r="Q334" s="20"/>
      <c r="R334" s="122">
        <f t="shared" si="98"/>
        <v>0.6875</v>
      </c>
      <c r="S334" s="125"/>
      <c r="T334" s="125"/>
      <c r="U334" s="124"/>
      <c r="V334" s="122">
        <f t="shared" si="99"/>
        <v>0.6875</v>
      </c>
      <c r="W334" s="125"/>
      <c r="X334" s="125"/>
      <c r="Y334" s="124"/>
      <c r="Z334" s="122">
        <f t="shared" si="100"/>
        <v>0.6875</v>
      </c>
      <c r="AA334" s="125"/>
      <c r="AB334" s="125"/>
      <c r="AC334" s="124"/>
      <c r="AD334" s="122">
        <f t="shared" si="101"/>
        <v>0.6875</v>
      </c>
      <c r="AE334" s="125"/>
      <c r="AF334" s="125"/>
      <c r="AG334" s="124"/>
      <c r="AH334" s="122">
        <f t="shared" si="102"/>
        <v>0.6875</v>
      </c>
      <c r="AI334" s="125"/>
      <c r="AJ334" s="125"/>
      <c r="AK334" s="124"/>
      <c r="AL334" s="122">
        <f t="shared" si="103"/>
        <v>0.6875</v>
      </c>
      <c r="AM334" s="125"/>
      <c r="AN334" s="125"/>
      <c r="AO334" s="124"/>
      <c r="AP334" s="122">
        <f t="shared" si="104"/>
        <v>0.6875</v>
      </c>
      <c r="AQ334" s="125"/>
      <c r="AR334" s="125"/>
      <c r="AS334" s="20"/>
    </row>
    <row r="335" ht="22.5" customHeight="1" outlineLevel="1">
      <c r="A335" s="109"/>
      <c r="B335" s="154"/>
      <c r="C335" s="84"/>
      <c r="D335" s="155"/>
      <c r="E335" s="140"/>
      <c r="F335" s="140"/>
      <c r="G335" s="140"/>
      <c r="H335" s="140"/>
      <c r="I335" s="140"/>
      <c r="J335" s="140"/>
      <c r="K335" s="140"/>
      <c r="L335" s="140"/>
      <c r="M335" s="140"/>
      <c r="N335" s="140"/>
      <c r="O335" s="60"/>
      <c r="P335" s="110"/>
      <c r="Q335" s="20"/>
      <c r="R335" s="122">
        <f t="shared" si="98"/>
        <v>0.7083333333</v>
      </c>
      <c r="S335" s="125"/>
      <c r="T335" s="125"/>
      <c r="U335" s="124"/>
      <c r="V335" s="122">
        <f t="shared" si="99"/>
        <v>0.7083333333</v>
      </c>
      <c r="W335" s="125"/>
      <c r="X335" s="125"/>
      <c r="Y335" s="124"/>
      <c r="Z335" s="122">
        <f t="shared" si="100"/>
        <v>0.7083333333</v>
      </c>
      <c r="AA335" s="125"/>
      <c r="AB335" s="125"/>
      <c r="AC335" s="124"/>
      <c r="AD335" s="122">
        <f t="shared" si="101"/>
        <v>0.7083333333</v>
      </c>
      <c r="AE335" s="125"/>
      <c r="AF335" s="125"/>
      <c r="AG335" s="124"/>
      <c r="AH335" s="122">
        <f t="shared" si="102"/>
        <v>0.7083333333</v>
      </c>
      <c r="AI335" s="125"/>
      <c r="AJ335" s="125"/>
      <c r="AK335" s="124"/>
      <c r="AL335" s="122">
        <f t="shared" si="103"/>
        <v>0.7083333333</v>
      </c>
      <c r="AM335" s="125"/>
      <c r="AN335" s="125"/>
      <c r="AO335" s="124"/>
      <c r="AP335" s="122">
        <f t="shared" si="104"/>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98"/>
        <v>0.7291666667</v>
      </c>
      <c r="S336" s="125"/>
      <c r="T336" s="125"/>
      <c r="U336" s="124"/>
      <c r="V336" s="122">
        <f t="shared" si="99"/>
        <v>0.7291666667</v>
      </c>
      <c r="W336" s="125"/>
      <c r="X336" s="125"/>
      <c r="Y336" s="124"/>
      <c r="Z336" s="122">
        <f t="shared" si="100"/>
        <v>0.7291666667</v>
      </c>
      <c r="AA336" s="125"/>
      <c r="AB336" s="125"/>
      <c r="AC336" s="124"/>
      <c r="AD336" s="122">
        <f t="shared" si="101"/>
        <v>0.7291666667</v>
      </c>
      <c r="AE336" s="125"/>
      <c r="AF336" s="125"/>
      <c r="AG336" s="124"/>
      <c r="AH336" s="122">
        <f t="shared" si="102"/>
        <v>0.7291666667</v>
      </c>
      <c r="AI336" s="125"/>
      <c r="AJ336" s="125"/>
      <c r="AK336" s="124"/>
      <c r="AL336" s="122">
        <f t="shared" si="103"/>
        <v>0.7291666667</v>
      </c>
      <c r="AM336" s="125"/>
      <c r="AN336" s="125"/>
      <c r="AO336" s="124"/>
      <c r="AP336" s="122">
        <f t="shared" si="104"/>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98"/>
        <v>0.75</v>
      </c>
      <c r="S337" s="125"/>
      <c r="T337" s="125"/>
      <c r="U337" s="124"/>
      <c r="V337" s="122">
        <f t="shared" si="99"/>
        <v>0.75</v>
      </c>
      <c r="W337" s="125"/>
      <c r="X337" s="125"/>
      <c r="Y337" s="124"/>
      <c r="Z337" s="122">
        <f t="shared" si="100"/>
        <v>0.75</v>
      </c>
      <c r="AA337" s="125"/>
      <c r="AB337" s="125"/>
      <c r="AC337" s="124"/>
      <c r="AD337" s="122">
        <f t="shared" si="101"/>
        <v>0.75</v>
      </c>
      <c r="AE337" s="125"/>
      <c r="AF337" s="125"/>
      <c r="AG337" s="124"/>
      <c r="AH337" s="122">
        <f t="shared" si="102"/>
        <v>0.75</v>
      </c>
      <c r="AI337" s="125"/>
      <c r="AJ337" s="125"/>
      <c r="AK337" s="124"/>
      <c r="AL337" s="122">
        <f t="shared" si="103"/>
        <v>0.75</v>
      </c>
      <c r="AM337" s="125"/>
      <c r="AN337" s="125"/>
      <c r="AO337" s="124"/>
      <c r="AP337" s="122">
        <f t="shared" si="104"/>
        <v>0.75</v>
      </c>
      <c r="AQ337" s="125"/>
      <c r="AR337" s="125"/>
      <c r="AS337" s="20"/>
    </row>
    <row r="338" ht="11.25" customHeight="1" outlineLevel="1">
      <c r="A338" s="109"/>
      <c r="B338" s="132"/>
      <c r="O338" s="57"/>
      <c r="P338" s="110"/>
      <c r="Q338" s="20"/>
      <c r="R338" s="127">
        <f t="shared" si="98"/>
        <v>0.7708333333</v>
      </c>
      <c r="S338" s="156"/>
      <c r="T338" s="156"/>
      <c r="U338" s="124"/>
      <c r="V338" s="127">
        <f t="shared" si="99"/>
        <v>0.7708333333</v>
      </c>
      <c r="W338" s="156"/>
      <c r="X338" s="156"/>
      <c r="Y338" s="124"/>
      <c r="Z338" s="127">
        <f t="shared" si="100"/>
        <v>0.7708333333</v>
      </c>
      <c r="AA338" s="156"/>
      <c r="AB338" s="156"/>
      <c r="AC338" s="124"/>
      <c r="AD338" s="127">
        <f t="shared" si="101"/>
        <v>0.7708333333</v>
      </c>
      <c r="AE338" s="156"/>
      <c r="AF338" s="156"/>
      <c r="AG338" s="124"/>
      <c r="AH338" s="127">
        <f t="shared" si="102"/>
        <v>0.7708333333</v>
      </c>
      <c r="AI338" s="156"/>
      <c r="AJ338" s="156"/>
      <c r="AK338" s="124"/>
      <c r="AL338" s="127">
        <f t="shared" si="103"/>
        <v>0.7708333333</v>
      </c>
      <c r="AM338" s="156"/>
      <c r="AN338" s="156"/>
      <c r="AO338" s="124"/>
      <c r="AP338" s="127">
        <f t="shared" si="104"/>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row r="392" ht="22.5" customHeight="1">
      <c r="A392" s="109"/>
      <c r="B392" s="197"/>
      <c r="C392" s="112" t="s">
        <v>87</v>
      </c>
      <c r="O392" s="197"/>
      <c r="P392" s="110"/>
      <c r="Q392" s="20"/>
      <c r="R392" s="238">
        <f>B404</f>
        <v>45327</v>
      </c>
      <c r="S392" s="179"/>
      <c r="T392" s="180"/>
      <c r="U392" s="117"/>
      <c r="V392" s="239">
        <f>R392+1</f>
        <v>45328</v>
      </c>
      <c r="W392" s="179"/>
      <c r="X392" s="180"/>
      <c r="Y392" s="117"/>
      <c r="Z392" s="238">
        <f>V392+1</f>
        <v>45329</v>
      </c>
      <c r="AA392" s="179"/>
      <c r="AB392" s="180"/>
      <c r="AC392" s="117"/>
      <c r="AD392" s="238">
        <f>Z392+1</f>
        <v>45330</v>
      </c>
      <c r="AE392" s="179"/>
      <c r="AF392" s="180"/>
      <c r="AG392" s="117"/>
      <c r="AH392" s="240">
        <f>AD392+1</f>
        <v>45331</v>
      </c>
      <c r="AI392" s="241"/>
      <c r="AJ392" s="242"/>
      <c r="AK392" s="117"/>
      <c r="AL392" s="238">
        <f>AH392+1</f>
        <v>45332</v>
      </c>
      <c r="AM392" s="179"/>
      <c r="AN392" s="180"/>
      <c r="AO392" s="117"/>
      <c r="AP392" s="238">
        <f>AL392+1</f>
        <v>45333</v>
      </c>
      <c r="AQ392" s="179"/>
      <c r="AR392" s="180"/>
      <c r="AS392" s="20"/>
    </row>
    <row r="393" ht="22.5" customHeight="1">
      <c r="A393" s="109"/>
      <c r="P393" s="110"/>
      <c r="Q393" s="20"/>
      <c r="R393" s="119">
        <f>R392</f>
        <v>45327</v>
      </c>
      <c r="S393" s="115"/>
      <c r="T393" s="116"/>
      <c r="U393" s="117"/>
      <c r="V393" s="120">
        <f>V392</f>
        <v>45328</v>
      </c>
      <c r="W393" s="115"/>
      <c r="X393" s="116"/>
      <c r="Y393" s="117"/>
      <c r="Z393" s="119">
        <f>Z392</f>
        <v>45329</v>
      </c>
      <c r="AA393" s="115"/>
      <c r="AB393" s="116"/>
      <c r="AC393" s="117"/>
      <c r="AD393" s="119">
        <f>AD392</f>
        <v>45330</v>
      </c>
      <c r="AE393" s="115"/>
      <c r="AF393" s="116"/>
      <c r="AG393" s="117"/>
      <c r="AH393" s="119">
        <f>AH392</f>
        <v>45331</v>
      </c>
      <c r="AI393" s="115"/>
      <c r="AJ393" s="116"/>
      <c r="AK393" s="117"/>
      <c r="AL393" s="119">
        <f>AL392</f>
        <v>45332</v>
      </c>
      <c r="AM393" s="115"/>
      <c r="AN393" s="116"/>
      <c r="AO393" s="117"/>
      <c r="AP393" s="119">
        <f>AP392</f>
        <v>45333</v>
      </c>
      <c r="AQ393" s="115"/>
      <c r="AR393" s="116"/>
      <c r="AS393" s="20"/>
    </row>
    <row r="394" ht="22.5" customHeight="1" outlineLevel="1">
      <c r="A394" s="109"/>
      <c r="B394" s="203" t="s">
        <v>2</v>
      </c>
      <c r="P394" s="110"/>
      <c r="Q394" s="20"/>
      <c r="R394" s="122">
        <f>'S E T U P'!$E$7</f>
        <v>0.3333333333</v>
      </c>
      <c r="S394" s="125"/>
      <c r="T394" s="125"/>
      <c r="U394" s="124"/>
      <c r="V394" s="122">
        <f>'S E T U P'!$E$7</f>
        <v>0.3333333333</v>
      </c>
      <c r="W394" s="125"/>
      <c r="X394" s="125"/>
      <c r="Y394" s="124"/>
      <c r="Z394" s="122">
        <f>'S E T U P'!$E$7</f>
        <v>0.3333333333</v>
      </c>
      <c r="AA394" s="125"/>
      <c r="AB394" s="125"/>
      <c r="AC394" s="124"/>
      <c r="AD394" s="122">
        <f>'S E T U P'!$E$7</f>
        <v>0.3333333333</v>
      </c>
      <c r="AE394" s="125"/>
      <c r="AF394" s="125"/>
      <c r="AG394" s="124"/>
      <c r="AH394" s="122">
        <f>'S E T U P'!$E$7</f>
        <v>0.3333333333</v>
      </c>
      <c r="AI394" s="125"/>
      <c r="AJ394" s="125"/>
      <c r="AK394" s="124"/>
      <c r="AL394" s="122">
        <f>'S E T U P'!$E$7</f>
        <v>0.3333333333</v>
      </c>
      <c r="AM394" s="125"/>
      <c r="AN394" s="125"/>
      <c r="AO394" s="124"/>
      <c r="AP394" s="122">
        <f>'S E T U P'!$E$7</f>
        <v>0.3333333333</v>
      </c>
      <c r="AQ394" s="125"/>
      <c r="AR394" s="125"/>
      <c r="AS394" s="20"/>
    </row>
    <row r="395" ht="22.5" customHeight="1" outlineLevel="1">
      <c r="A395" s="109"/>
      <c r="P395" s="110"/>
      <c r="Q395" s="20"/>
      <c r="R395" s="122">
        <f t="shared" ref="R395:R396" si="106">R394+TIME(0,30,0)</f>
        <v>0.3541666667</v>
      </c>
      <c r="S395" s="123"/>
      <c r="T395" s="123"/>
      <c r="U395" s="124"/>
      <c r="V395" s="122">
        <f t="shared" ref="V395:V396" si="107">V394+TIME(0,30,0)</f>
        <v>0.3541666667</v>
      </c>
      <c r="W395" s="123"/>
      <c r="X395" s="123"/>
      <c r="Y395" s="124"/>
      <c r="Z395" s="122">
        <f t="shared" ref="Z395:Z396" si="108">Z394+TIME(0,30,0)</f>
        <v>0.3541666667</v>
      </c>
      <c r="AA395" s="123"/>
      <c r="AB395" s="123"/>
      <c r="AC395" s="124"/>
      <c r="AD395" s="122">
        <f t="shared" ref="AD395:AD396" si="109">AD394+TIME(0,30,0)</f>
        <v>0.3541666667</v>
      </c>
      <c r="AE395" s="123"/>
      <c r="AF395" s="123"/>
      <c r="AG395" s="124"/>
      <c r="AH395" s="122">
        <f t="shared" ref="AH395:AH396" si="110">AH394+TIME(0,30,0)</f>
        <v>0.3541666667</v>
      </c>
      <c r="AI395" s="123"/>
      <c r="AJ395" s="123"/>
      <c r="AK395" s="124"/>
      <c r="AL395" s="122">
        <f t="shared" ref="AL395:AL396" si="111">AL394+TIME(0,30,0)</f>
        <v>0.3541666667</v>
      </c>
      <c r="AM395" s="123"/>
      <c r="AN395" s="123"/>
      <c r="AO395" s="124"/>
      <c r="AP395" s="122">
        <f t="shared" ref="AP395:AP396" si="112">AP394+TIME(0,30,0)</f>
        <v>0.3541666667</v>
      </c>
      <c r="AQ395" s="123"/>
      <c r="AR395" s="123"/>
      <c r="AS395" s="20"/>
    </row>
    <row r="396" ht="11.25" customHeight="1" outlineLevel="1">
      <c r="A396" s="109"/>
      <c r="B396" s="204"/>
      <c r="P396" s="110"/>
      <c r="Q396" s="20"/>
      <c r="R396" s="127">
        <f t="shared" si="106"/>
        <v>0.375</v>
      </c>
      <c r="S396" s="128" t="s">
        <v>83</v>
      </c>
      <c r="T396" s="128" t="s">
        <v>37</v>
      </c>
      <c r="U396" s="124"/>
      <c r="V396" s="127">
        <f t="shared" si="107"/>
        <v>0.375</v>
      </c>
      <c r="W396" s="128"/>
      <c r="X396" s="128"/>
      <c r="Y396" s="124"/>
      <c r="Z396" s="127">
        <f t="shared" si="108"/>
        <v>0.375</v>
      </c>
      <c r="AA396" s="128"/>
      <c r="AB396" s="128"/>
      <c r="AC396" s="124"/>
      <c r="AD396" s="127">
        <f t="shared" si="109"/>
        <v>0.375</v>
      </c>
      <c r="AE396" s="128"/>
      <c r="AF396" s="128"/>
      <c r="AG396" s="124"/>
      <c r="AH396" s="127">
        <f t="shared" si="110"/>
        <v>0.375</v>
      </c>
      <c r="AI396" s="128"/>
      <c r="AJ396" s="128"/>
      <c r="AK396" s="124"/>
      <c r="AL396" s="127">
        <f t="shared" si="111"/>
        <v>0.375</v>
      </c>
      <c r="AM396" s="128"/>
      <c r="AN396" s="128"/>
      <c r="AO396" s="124"/>
      <c r="AP396" s="127">
        <f t="shared" si="112"/>
        <v>0.375</v>
      </c>
      <c r="AQ396" s="128"/>
      <c r="AR396" s="128"/>
      <c r="AS396" s="20"/>
    </row>
    <row r="397" ht="11.25" customHeight="1" outlineLevel="1">
      <c r="A397" s="109"/>
      <c r="B397" s="129" t="str">
        <f>LEFT(TEXT(B399, "ddd"),1)</f>
        <v>M</v>
      </c>
      <c r="C397" s="69"/>
      <c r="D397" s="130" t="str">
        <f>LEFT(TEXT(D399, "ddd"),1)</f>
        <v>T</v>
      </c>
      <c r="E397" s="69"/>
      <c r="F397" s="130" t="str">
        <f>LEFT(TEXT(F399, "ddd"),1)</f>
        <v>W</v>
      </c>
      <c r="G397" s="69"/>
      <c r="H397" s="130" t="str">
        <f>LEFT(TEXT(H399, "ddd"),1)</f>
        <v>T</v>
      </c>
      <c r="I397" s="69"/>
      <c r="J397" s="130" t="str">
        <f>LEFT(TEXT(J399, "ddd"),1)</f>
        <v>F</v>
      </c>
      <c r="K397" s="69"/>
      <c r="L397" s="130" t="str">
        <f>LEFT(TEXT(L399, "ddd"),1)</f>
        <v>S</v>
      </c>
      <c r="M397" s="69"/>
      <c r="N397" s="130" t="str">
        <f>LEFT(TEXT(N399, "ddd"),1)</f>
        <v>S</v>
      </c>
      <c r="O397" s="54"/>
      <c r="P397" s="110"/>
      <c r="Q397" s="20"/>
      <c r="R397" s="131"/>
      <c r="S397" s="131"/>
      <c r="T397" s="131"/>
      <c r="U397" s="124"/>
      <c r="V397" s="131"/>
      <c r="W397" s="131"/>
      <c r="X397" s="131"/>
      <c r="Y397" s="124"/>
      <c r="Z397" s="131"/>
      <c r="AA397" s="131"/>
      <c r="AB397" s="131"/>
      <c r="AC397" s="124"/>
      <c r="AD397" s="131"/>
      <c r="AE397" s="131"/>
      <c r="AF397" s="131"/>
      <c r="AG397" s="124"/>
      <c r="AH397" s="131"/>
      <c r="AI397" s="131"/>
      <c r="AJ397" s="131"/>
      <c r="AK397" s="124"/>
      <c r="AL397" s="131"/>
      <c r="AM397" s="131"/>
      <c r="AN397" s="131"/>
      <c r="AO397" s="124"/>
      <c r="AP397" s="131"/>
      <c r="AQ397" s="131"/>
      <c r="AR397" s="131"/>
      <c r="AS397" s="20"/>
    </row>
    <row r="398" ht="22.5" customHeight="1" outlineLevel="1">
      <c r="A398" s="109"/>
      <c r="B398" s="132"/>
      <c r="O398" s="57"/>
      <c r="P398" s="110"/>
      <c r="Q398" s="20"/>
      <c r="R398" s="122">
        <f>R396+TIME(0,30,0)</f>
        <v>0.3958333333</v>
      </c>
      <c r="S398" s="125"/>
      <c r="T398" s="125"/>
      <c r="U398" s="124"/>
      <c r="V398" s="122">
        <f>V396+TIME(0,30,0)</f>
        <v>0.3958333333</v>
      </c>
      <c r="W398" s="125"/>
      <c r="X398" s="125"/>
      <c r="Y398" s="124"/>
      <c r="Z398" s="122">
        <f>Z396+TIME(0,30,0)</f>
        <v>0.3958333333</v>
      </c>
      <c r="AA398" s="125"/>
      <c r="AB398" s="125"/>
      <c r="AC398" s="124"/>
      <c r="AD398" s="122">
        <f>AD396+TIME(0,30,0)</f>
        <v>0.3958333333</v>
      </c>
      <c r="AE398" s="125"/>
      <c r="AF398" s="125"/>
      <c r="AG398" s="124"/>
      <c r="AH398" s="122">
        <f>AH396+TIME(0,30,0)</f>
        <v>0.3958333333</v>
      </c>
      <c r="AI398" s="125"/>
      <c r="AJ398" s="125"/>
      <c r="AK398" s="124"/>
      <c r="AL398" s="122">
        <f>AL396+TIME(0,30,0)</f>
        <v>0.3958333333</v>
      </c>
      <c r="AM398" s="125"/>
      <c r="AN398" s="125"/>
      <c r="AO398" s="124"/>
      <c r="AP398" s="122">
        <f>AP396+TIME(0,30,0)</f>
        <v>0.3958333333</v>
      </c>
      <c r="AQ398" s="125"/>
      <c r="AR398" s="125"/>
      <c r="AS398" s="20"/>
    </row>
    <row r="399" ht="22.5" customHeight="1" outlineLevel="1">
      <c r="A399" s="109"/>
      <c r="B399" s="137">
        <f>IF('S E T U P'!$E$6 = "Sunday", DATE('S E T U P'!$E$5,1,1)-WEEKDAY(DATE('S E T U P'!$E$5,1,1))+1, DATE('S E T U P'!$E$5,1,1)-WEEKDAY(DATE('S E T U P'!$E$5,1,1),2)+1)</f>
        <v>45292</v>
      </c>
      <c r="D399" s="138">
        <f t="shared" ref="D399:D404" si="113">B399+1</f>
        <v>45293</v>
      </c>
      <c r="F399" s="138">
        <f t="shared" ref="F399:F404" si="114">D399+1</f>
        <v>45294</v>
      </c>
      <c r="H399" s="138">
        <f t="shared" ref="H399:H404" si="115">F399+1</f>
        <v>45295</v>
      </c>
      <c r="J399" s="138">
        <f t="shared" ref="J399:J404" si="116">H399+1</f>
        <v>45296</v>
      </c>
      <c r="L399" s="138">
        <f t="shared" ref="L399:L404" si="117">J399+1</f>
        <v>45297</v>
      </c>
      <c r="N399" s="138">
        <f t="shared" ref="N399:N404" si="118">L399+1</f>
        <v>45298</v>
      </c>
      <c r="O399" s="57"/>
      <c r="P399" s="110"/>
      <c r="Q399" s="20"/>
      <c r="R399" s="122">
        <f t="shared" ref="R399:R416" si="119">R398+TIME(0,30,0)</f>
        <v>0.4166666667</v>
      </c>
      <c r="S399" s="125"/>
      <c r="T399" s="125"/>
      <c r="U399" s="124"/>
      <c r="V399" s="122">
        <f t="shared" ref="V399:V416" si="120">V398+TIME(0,30,0)</f>
        <v>0.4166666667</v>
      </c>
      <c r="W399" s="125"/>
      <c r="X399" s="125"/>
      <c r="Y399" s="124"/>
      <c r="Z399" s="122">
        <f t="shared" ref="Z399:Z416" si="121">Z398+TIME(0,30,0)</f>
        <v>0.4166666667</v>
      </c>
      <c r="AA399" s="125"/>
      <c r="AB399" s="125"/>
      <c r="AC399" s="124"/>
      <c r="AD399" s="122">
        <f t="shared" ref="AD399:AD416" si="122">AD398+TIME(0,30,0)</f>
        <v>0.4166666667</v>
      </c>
      <c r="AE399" s="125"/>
      <c r="AF399" s="125"/>
      <c r="AG399" s="124"/>
      <c r="AH399" s="122">
        <f t="shared" ref="AH399:AH416" si="123">AH398+TIME(0,30,0)</f>
        <v>0.4166666667</v>
      </c>
      <c r="AI399" s="125"/>
      <c r="AJ399" s="125"/>
      <c r="AK399" s="124"/>
      <c r="AL399" s="122">
        <f t="shared" ref="AL399:AL416" si="124">AL398+TIME(0,30,0)</f>
        <v>0.4166666667</v>
      </c>
      <c r="AM399" s="125"/>
      <c r="AN399" s="125"/>
      <c r="AO399" s="124"/>
      <c r="AP399" s="122">
        <f t="shared" ref="AP399:AP416" si="125">AP398+TIME(0,30,0)</f>
        <v>0.4166666667</v>
      </c>
      <c r="AQ399" s="125"/>
      <c r="AR399" s="125"/>
      <c r="AS399" s="20"/>
    </row>
    <row r="400" ht="22.5" customHeight="1" outlineLevel="1">
      <c r="A400" s="109"/>
      <c r="B400" s="137">
        <f t="shared" ref="B400:B404" si="126">N399+1</f>
        <v>45299</v>
      </c>
      <c r="D400" s="138">
        <f t="shared" si="113"/>
        <v>45300</v>
      </c>
      <c r="F400" s="138">
        <f t="shared" si="114"/>
        <v>45301</v>
      </c>
      <c r="H400" s="138">
        <f t="shared" si="115"/>
        <v>45302</v>
      </c>
      <c r="J400" s="138">
        <f t="shared" si="116"/>
        <v>45303</v>
      </c>
      <c r="L400" s="138">
        <f t="shared" si="117"/>
        <v>45304</v>
      </c>
      <c r="N400" s="138">
        <f t="shared" si="118"/>
        <v>45305</v>
      </c>
      <c r="O400" s="57"/>
      <c r="P400" s="110"/>
      <c r="Q400" s="20"/>
      <c r="R400" s="122">
        <f t="shared" si="119"/>
        <v>0.4375</v>
      </c>
      <c r="S400" s="125"/>
      <c r="T400" s="125"/>
      <c r="U400" s="124"/>
      <c r="V400" s="122">
        <f t="shared" si="120"/>
        <v>0.4375</v>
      </c>
      <c r="W400" s="125"/>
      <c r="X400" s="125"/>
      <c r="Y400" s="124"/>
      <c r="Z400" s="122">
        <f t="shared" si="121"/>
        <v>0.4375</v>
      </c>
      <c r="AA400" s="125"/>
      <c r="AB400" s="125"/>
      <c r="AC400" s="124"/>
      <c r="AD400" s="122">
        <f t="shared" si="122"/>
        <v>0.4375</v>
      </c>
      <c r="AE400" s="125"/>
      <c r="AF400" s="125"/>
      <c r="AG400" s="124"/>
      <c r="AH400" s="122">
        <f t="shared" si="123"/>
        <v>0.4375</v>
      </c>
      <c r="AI400" s="125"/>
      <c r="AJ400" s="125"/>
      <c r="AK400" s="124"/>
      <c r="AL400" s="122">
        <f t="shared" si="124"/>
        <v>0.4375</v>
      </c>
      <c r="AM400" s="125"/>
      <c r="AN400" s="125"/>
      <c r="AO400" s="124"/>
      <c r="AP400" s="122">
        <f t="shared" si="125"/>
        <v>0.4375</v>
      </c>
      <c r="AQ400" s="125"/>
      <c r="AR400" s="125"/>
      <c r="AS400" s="20"/>
    </row>
    <row r="401" ht="22.5" customHeight="1" outlineLevel="1">
      <c r="A401" s="109"/>
      <c r="B401" s="137">
        <f t="shared" si="126"/>
        <v>45306</v>
      </c>
      <c r="D401" s="138">
        <f t="shared" si="113"/>
        <v>45307</v>
      </c>
      <c r="F401" s="138">
        <f t="shared" si="114"/>
        <v>45308</v>
      </c>
      <c r="H401" s="138">
        <f t="shared" si="115"/>
        <v>45309</v>
      </c>
      <c r="J401" s="138">
        <f t="shared" si="116"/>
        <v>45310</v>
      </c>
      <c r="L401" s="138">
        <f t="shared" si="117"/>
        <v>45311</v>
      </c>
      <c r="N401" s="138">
        <f t="shared" si="118"/>
        <v>45312</v>
      </c>
      <c r="O401" s="57"/>
      <c r="P401" s="110"/>
      <c r="Q401" s="20"/>
      <c r="R401" s="122">
        <f t="shared" si="119"/>
        <v>0.4583333333</v>
      </c>
      <c r="S401" s="125"/>
      <c r="T401" s="125"/>
      <c r="U401" s="124"/>
      <c r="V401" s="122">
        <f t="shared" si="120"/>
        <v>0.4583333333</v>
      </c>
      <c r="W401" s="125"/>
      <c r="X401" s="125"/>
      <c r="Y401" s="124"/>
      <c r="Z401" s="122">
        <f t="shared" si="121"/>
        <v>0.4583333333</v>
      </c>
      <c r="AA401" s="125"/>
      <c r="AB401" s="125"/>
      <c r="AC401" s="124"/>
      <c r="AD401" s="122">
        <f t="shared" si="122"/>
        <v>0.4583333333</v>
      </c>
      <c r="AE401" s="125"/>
      <c r="AF401" s="125"/>
      <c r="AG401" s="124"/>
      <c r="AH401" s="122">
        <f t="shared" si="123"/>
        <v>0.4583333333</v>
      </c>
      <c r="AI401" s="125"/>
      <c r="AJ401" s="125"/>
      <c r="AK401" s="124"/>
      <c r="AL401" s="122">
        <f t="shared" si="124"/>
        <v>0.4583333333</v>
      </c>
      <c r="AM401" s="125"/>
      <c r="AN401" s="125"/>
      <c r="AO401" s="124"/>
      <c r="AP401" s="122">
        <f t="shared" si="125"/>
        <v>0.4583333333</v>
      </c>
      <c r="AQ401" s="125"/>
      <c r="AR401" s="125"/>
      <c r="AS401" s="20"/>
    </row>
    <row r="402" ht="22.5" customHeight="1" outlineLevel="1">
      <c r="A402" s="109"/>
      <c r="B402" s="137">
        <f t="shared" si="126"/>
        <v>45313</v>
      </c>
      <c r="D402" s="138">
        <f t="shared" si="113"/>
        <v>45314</v>
      </c>
      <c r="F402" s="138">
        <f t="shared" si="114"/>
        <v>45315</v>
      </c>
      <c r="H402" s="138">
        <f t="shared" si="115"/>
        <v>45316</v>
      </c>
      <c r="J402" s="138">
        <f t="shared" si="116"/>
        <v>45317</v>
      </c>
      <c r="L402" s="138">
        <f t="shared" si="117"/>
        <v>45318</v>
      </c>
      <c r="N402" s="138">
        <f t="shared" si="118"/>
        <v>45319</v>
      </c>
      <c r="O402" s="57"/>
      <c r="P402" s="110"/>
      <c r="Q402" s="20"/>
      <c r="R402" s="122">
        <f t="shared" si="119"/>
        <v>0.4791666667</v>
      </c>
      <c r="S402" s="125"/>
      <c r="T402" s="125"/>
      <c r="U402" s="124"/>
      <c r="V402" s="122">
        <f t="shared" si="120"/>
        <v>0.4791666667</v>
      </c>
      <c r="W402" s="125"/>
      <c r="X402" s="125"/>
      <c r="Y402" s="124"/>
      <c r="Z402" s="122">
        <f t="shared" si="121"/>
        <v>0.4791666667</v>
      </c>
      <c r="AA402" s="125"/>
      <c r="AB402" s="125"/>
      <c r="AC402" s="124"/>
      <c r="AD402" s="122">
        <f t="shared" si="122"/>
        <v>0.4791666667</v>
      </c>
      <c r="AE402" s="125"/>
      <c r="AF402" s="125"/>
      <c r="AG402" s="124"/>
      <c r="AH402" s="122">
        <f t="shared" si="123"/>
        <v>0.4791666667</v>
      </c>
      <c r="AI402" s="125"/>
      <c r="AJ402" s="125"/>
      <c r="AK402" s="124"/>
      <c r="AL402" s="122">
        <f t="shared" si="124"/>
        <v>0.4791666667</v>
      </c>
      <c r="AM402" s="125"/>
      <c r="AN402" s="125"/>
      <c r="AO402" s="124"/>
      <c r="AP402" s="122">
        <f t="shared" si="125"/>
        <v>0.4791666667</v>
      </c>
      <c r="AQ402" s="125"/>
      <c r="AR402" s="125"/>
      <c r="AS402" s="20"/>
    </row>
    <row r="403" ht="22.5" customHeight="1" outlineLevel="1">
      <c r="A403" s="109"/>
      <c r="B403" s="137">
        <f t="shared" si="126"/>
        <v>45320</v>
      </c>
      <c r="D403" s="138">
        <f t="shared" si="113"/>
        <v>45321</v>
      </c>
      <c r="F403" s="138">
        <f t="shared" si="114"/>
        <v>45322</v>
      </c>
      <c r="H403" s="138">
        <f t="shared" si="115"/>
        <v>45323</v>
      </c>
      <c r="J403" s="138">
        <f t="shared" si="116"/>
        <v>45324</v>
      </c>
      <c r="L403" s="138">
        <f t="shared" si="117"/>
        <v>45325</v>
      </c>
      <c r="N403" s="138">
        <f t="shared" si="118"/>
        <v>45326</v>
      </c>
      <c r="O403" s="57"/>
      <c r="P403" s="110"/>
      <c r="Q403" s="20"/>
      <c r="R403" s="122">
        <f t="shared" si="119"/>
        <v>0.5</v>
      </c>
      <c r="S403" s="125"/>
      <c r="T403" s="125"/>
      <c r="U403" s="124"/>
      <c r="V403" s="122">
        <f t="shared" si="120"/>
        <v>0.5</v>
      </c>
      <c r="W403" s="125"/>
      <c r="X403" s="125"/>
      <c r="Y403" s="124"/>
      <c r="Z403" s="122">
        <f t="shared" si="121"/>
        <v>0.5</v>
      </c>
      <c r="AA403" s="125"/>
      <c r="AB403" s="125"/>
      <c r="AC403" s="124"/>
      <c r="AD403" s="122">
        <f t="shared" si="122"/>
        <v>0.5</v>
      </c>
      <c r="AE403" s="125"/>
      <c r="AF403" s="125"/>
      <c r="AG403" s="124"/>
      <c r="AH403" s="122">
        <f t="shared" si="123"/>
        <v>0.5</v>
      </c>
      <c r="AI403" s="125"/>
      <c r="AJ403" s="125"/>
      <c r="AK403" s="124"/>
      <c r="AL403" s="122">
        <f t="shared" si="124"/>
        <v>0.5</v>
      </c>
      <c r="AM403" s="125"/>
      <c r="AN403" s="125"/>
      <c r="AO403" s="124"/>
      <c r="AP403" s="122">
        <f t="shared" si="125"/>
        <v>0.5</v>
      </c>
      <c r="AQ403" s="125"/>
      <c r="AR403" s="125"/>
      <c r="AS403" s="20"/>
    </row>
    <row r="404" ht="22.5" customHeight="1" outlineLevel="1">
      <c r="A404" s="109"/>
      <c r="B404" s="210">
        <f t="shared" si="126"/>
        <v>45327</v>
      </c>
      <c r="C404" s="211"/>
      <c r="D404" s="212">
        <f t="shared" si="113"/>
        <v>45328</v>
      </c>
      <c r="E404" s="211"/>
      <c r="F404" s="212">
        <f t="shared" si="114"/>
        <v>45329</v>
      </c>
      <c r="G404" s="211"/>
      <c r="H404" s="212">
        <f t="shared" si="115"/>
        <v>45330</v>
      </c>
      <c r="I404" s="211"/>
      <c r="J404" s="212">
        <f t="shared" si="116"/>
        <v>45331</v>
      </c>
      <c r="K404" s="211"/>
      <c r="L404" s="212">
        <f t="shared" si="117"/>
        <v>45332</v>
      </c>
      <c r="M404" s="211"/>
      <c r="N404" s="212">
        <f t="shared" si="118"/>
        <v>45333</v>
      </c>
      <c r="O404" s="213"/>
      <c r="P404" s="110"/>
      <c r="Q404" s="20"/>
      <c r="R404" s="122">
        <f t="shared" si="119"/>
        <v>0.5208333333</v>
      </c>
      <c r="S404" s="125"/>
      <c r="T404" s="125"/>
      <c r="U404" s="124"/>
      <c r="V404" s="122">
        <f t="shared" si="120"/>
        <v>0.5208333333</v>
      </c>
      <c r="W404" s="125"/>
      <c r="X404" s="125"/>
      <c r="Y404" s="124"/>
      <c r="Z404" s="122">
        <f t="shared" si="121"/>
        <v>0.5208333333</v>
      </c>
      <c r="AA404" s="125"/>
      <c r="AB404" s="125"/>
      <c r="AC404" s="124"/>
      <c r="AD404" s="122">
        <f t="shared" si="122"/>
        <v>0.5208333333</v>
      </c>
      <c r="AE404" s="125"/>
      <c r="AF404" s="125"/>
      <c r="AG404" s="124"/>
      <c r="AH404" s="122">
        <f t="shared" si="123"/>
        <v>0.5208333333</v>
      </c>
      <c r="AI404" s="125"/>
      <c r="AJ404" s="125"/>
      <c r="AK404" s="124"/>
      <c r="AL404" s="122">
        <f t="shared" si="124"/>
        <v>0.5208333333</v>
      </c>
      <c r="AM404" s="125"/>
      <c r="AN404" s="125"/>
      <c r="AO404" s="124"/>
      <c r="AP404" s="122">
        <f t="shared" si="125"/>
        <v>0.5208333333</v>
      </c>
      <c r="AQ404" s="125"/>
      <c r="AR404" s="125"/>
      <c r="AS404" s="20"/>
    </row>
    <row r="405" ht="22.5" customHeight="1" outlineLevel="1">
      <c r="A405" s="109"/>
      <c r="B405" s="109"/>
      <c r="C405" s="109"/>
      <c r="D405" s="109"/>
      <c r="E405" s="109"/>
      <c r="F405" s="109"/>
      <c r="G405" s="109"/>
      <c r="H405" s="109"/>
      <c r="I405" s="109"/>
      <c r="J405" s="109"/>
      <c r="K405" s="109"/>
      <c r="L405" s="109"/>
      <c r="M405" s="109"/>
      <c r="N405" s="109"/>
      <c r="O405" s="109"/>
      <c r="P405" s="110"/>
      <c r="Q405" s="20"/>
      <c r="R405" s="122">
        <f t="shared" si="119"/>
        <v>0.5416666667</v>
      </c>
      <c r="S405" s="125"/>
      <c r="T405" s="125"/>
      <c r="U405" s="124"/>
      <c r="V405" s="122">
        <f t="shared" si="120"/>
        <v>0.5416666667</v>
      </c>
      <c r="W405" s="125"/>
      <c r="X405" s="125"/>
      <c r="Y405" s="124"/>
      <c r="Z405" s="122">
        <f t="shared" si="121"/>
        <v>0.5416666667</v>
      </c>
      <c r="AA405" s="125"/>
      <c r="AB405" s="125"/>
      <c r="AC405" s="124"/>
      <c r="AD405" s="122">
        <f t="shared" si="122"/>
        <v>0.5416666667</v>
      </c>
      <c r="AE405" s="125"/>
      <c r="AF405" s="125"/>
      <c r="AG405" s="124"/>
      <c r="AH405" s="122">
        <f t="shared" si="123"/>
        <v>0.5416666667</v>
      </c>
      <c r="AI405" s="125"/>
      <c r="AJ405" s="125"/>
      <c r="AK405" s="124"/>
      <c r="AL405" s="122">
        <f t="shared" si="124"/>
        <v>0.5416666667</v>
      </c>
      <c r="AM405" s="125"/>
      <c r="AN405" s="125"/>
      <c r="AO405" s="124"/>
      <c r="AP405" s="122">
        <f t="shared" si="125"/>
        <v>0.5416666667</v>
      </c>
      <c r="AQ405" s="125"/>
      <c r="AR405" s="125"/>
      <c r="AS405" s="20"/>
    </row>
    <row r="406" ht="22.5" customHeight="1" outlineLevel="1">
      <c r="A406" s="109"/>
      <c r="B406" s="142" t="s">
        <v>66</v>
      </c>
      <c r="C406" s="69"/>
      <c r="D406" s="69"/>
      <c r="E406" s="69"/>
      <c r="F406" s="69"/>
      <c r="G406" s="69"/>
      <c r="H406" s="69"/>
      <c r="I406" s="69"/>
      <c r="J406" s="69"/>
      <c r="K406" s="69"/>
      <c r="L406" s="69"/>
      <c r="M406" s="69"/>
      <c r="N406" s="69"/>
      <c r="O406" s="54"/>
      <c r="P406" s="110"/>
      <c r="Q406" s="20"/>
      <c r="R406" s="122">
        <f t="shared" si="119"/>
        <v>0.5625</v>
      </c>
      <c r="S406" s="125"/>
      <c r="T406" s="123"/>
      <c r="U406" s="124"/>
      <c r="V406" s="122">
        <f t="shared" si="120"/>
        <v>0.5625</v>
      </c>
      <c r="W406" s="125"/>
      <c r="X406" s="123"/>
      <c r="Y406" s="124"/>
      <c r="Z406" s="122">
        <f t="shared" si="121"/>
        <v>0.5625</v>
      </c>
      <c r="AA406" s="125"/>
      <c r="AB406" s="123"/>
      <c r="AC406" s="124"/>
      <c r="AD406" s="122">
        <f t="shared" si="122"/>
        <v>0.5625</v>
      </c>
      <c r="AE406" s="125"/>
      <c r="AF406" s="123"/>
      <c r="AG406" s="124"/>
      <c r="AH406" s="122">
        <f t="shared" si="123"/>
        <v>0.5625</v>
      </c>
      <c r="AI406" s="125"/>
      <c r="AJ406" s="123"/>
      <c r="AK406" s="124"/>
      <c r="AL406" s="122">
        <f t="shared" si="124"/>
        <v>0.5625</v>
      </c>
      <c r="AM406" s="125"/>
      <c r="AN406" s="123"/>
      <c r="AO406" s="124"/>
      <c r="AP406" s="122">
        <f t="shared" si="125"/>
        <v>0.5625</v>
      </c>
      <c r="AQ406" s="125"/>
      <c r="AR406" s="123"/>
      <c r="AS406" s="20"/>
    </row>
    <row r="407" ht="22.5" customHeight="1" outlineLevel="1">
      <c r="A407" s="109"/>
      <c r="B407" s="132"/>
      <c r="O407" s="57"/>
      <c r="P407" s="110"/>
      <c r="Q407" s="20"/>
      <c r="R407" s="122">
        <f t="shared" si="119"/>
        <v>0.5833333333</v>
      </c>
      <c r="S407" s="125"/>
      <c r="T407" s="125"/>
      <c r="U407" s="124"/>
      <c r="V407" s="122">
        <f t="shared" si="120"/>
        <v>0.5833333333</v>
      </c>
      <c r="W407" s="125"/>
      <c r="X407" s="125"/>
      <c r="Y407" s="124"/>
      <c r="Z407" s="122">
        <f t="shared" si="121"/>
        <v>0.5833333333</v>
      </c>
      <c r="AA407" s="125"/>
      <c r="AB407" s="125"/>
      <c r="AC407" s="124"/>
      <c r="AD407" s="122">
        <f t="shared" si="122"/>
        <v>0.5833333333</v>
      </c>
      <c r="AE407" s="125"/>
      <c r="AF407" s="125"/>
      <c r="AG407" s="124"/>
      <c r="AH407" s="122">
        <f t="shared" si="123"/>
        <v>0.5833333333</v>
      </c>
      <c r="AI407" s="125"/>
      <c r="AJ407" s="125"/>
      <c r="AK407" s="124"/>
      <c r="AL407" s="122">
        <f t="shared" si="124"/>
        <v>0.5833333333</v>
      </c>
      <c r="AM407" s="125"/>
      <c r="AN407" s="125"/>
      <c r="AO407" s="124"/>
      <c r="AP407" s="122">
        <f t="shared" si="125"/>
        <v>0.5833333333</v>
      </c>
      <c r="AQ407" s="125"/>
      <c r="AR407" s="125"/>
      <c r="AS407" s="20"/>
    </row>
    <row r="408" ht="22.5" customHeight="1" outlineLevel="1">
      <c r="A408" s="109"/>
      <c r="B408" s="143">
        <v>1.0</v>
      </c>
      <c r="C408" s="144"/>
      <c r="D408" s="145"/>
      <c r="O408" s="57"/>
      <c r="P408" s="110"/>
      <c r="Q408" s="20"/>
      <c r="R408" s="122">
        <f t="shared" si="119"/>
        <v>0.6041666667</v>
      </c>
      <c r="S408" s="125"/>
      <c r="T408" s="125"/>
      <c r="U408" s="124"/>
      <c r="V408" s="122">
        <f t="shared" si="120"/>
        <v>0.6041666667</v>
      </c>
      <c r="W408" s="125"/>
      <c r="X408" s="125"/>
      <c r="Y408" s="124"/>
      <c r="Z408" s="122">
        <f t="shared" si="121"/>
        <v>0.6041666667</v>
      </c>
      <c r="AA408" s="125"/>
      <c r="AB408" s="125"/>
      <c r="AC408" s="124"/>
      <c r="AD408" s="122">
        <f t="shared" si="122"/>
        <v>0.6041666667</v>
      </c>
      <c r="AE408" s="125"/>
      <c r="AF408" s="125"/>
      <c r="AG408" s="124"/>
      <c r="AH408" s="122">
        <f t="shared" si="123"/>
        <v>0.6041666667</v>
      </c>
      <c r="AI408" s="125"/>
      <c r="AJ408" s="125"/>
      <c r="AK408" s="124"/>
      <c r="AL408" s="122">
        <f t="shared" si="124"/>
        <v>0.6041666667</v>
      </c>
      <c r="AM408" s="125"/>
      <c r="AN408" s="125"/>
      <c r="AO408" s="124"/>
      <c r="AP408" s="122">
        <f t="shared" si="125"/>
        <v>0.6041666667</v>
      </c>
      <c r="AQ408" s="125"/>
      <c r="AR408" s="125"/>
      <c r="AS408" s="20"/>
    </row>
    <row r="409" ht="22.5" customHeight="1" outlineLevel="1">
      <c r="A409" s="109"/>
      <c r="B409" s="146"/>
      <c r="C409" s="71"/>
      <c r="D409" s="147"/>
      <c r="E409" s="148"/>
      <c r="F409" s="148"/>
      <c r="G409" s="148"/>
      <c r="H409" s="148"/>
      <c r="I409" s="148"/>
      <c r="J409" s="148"/>
      <c r="K409" s="148"/>
      <c r="L409" s="148"/>
      <c r="M409" s="148"/>
      <c r="N409" s="148"/>
      <c r="O409" s="73"/>
      <c r="P409" s="110"/>
      <c r="Q409" s="20"/>
      <c r="R409" s="122">
        <f t="shared" si="119"/>
        <v>0.625</v>
      </c>
      <c r="S409" s="125"/>
      <c r="T409" s="125"/>
      <c r="U409" s="124"/>
      <c r="V409" s="122">
        <f t="shared" si="120"/>
        <v>0.625</v>
      </c>
      <c r="W409" s="125"/>
      <c r="X409" s="125"/>
      <c r="Y409" s="124"/>
      <c r="Z409" s="122">
        <f t="shared" si="121"/>
        <v>0.625</v>
      </c>
      <c r="AA409" s="125"/>
      <c r="AB409" s="125"/>
      <c r="AC409" s="124"/>
      <c r="AD409" s="122">
        <f t="shared" si="122"/>
        <v>0.625</v>
      </c>
      <c r="AE409" s="125"/>
      <c r="AF409" s="125"/>
      <c r="AG409" s="124"/>
      <c r="AH409" s="122">
        <f t="shared" si="123"/>
        <v>0.625</v>
      </c>
      <c r="AI409" s="125"/>
      <c r="AJ409" s="125"/>
      <c r="AK409" s="124"/>
      <c r="AL409" s="122">
        <f t="shared" si="124"/>
        <v>0.625</v>
      </c>
      <c r="AM409" s="125"/>
      <c r="AN409" s="125"/>
      <c r="AO409" s="124"/>
      <c r="AP409" s="122">
        <f t="shared" si="125"/>
        <v>0.625</v>
      </c>
      <c r="AQ409" s="125"/>
      <c r="AR409" s="125"/>
      <c r="AS409" s="20"/>
    </row>
    <row r="410" ht="22.5" customHeight="1" outlineLevel="1">
      <c r="A410" s="109"/>
      <c r="B410" s="149">
        <v>2.0</v>
      </c>
      <c r="C410" s="150"/>
      <c r="D410" s="151"/>
      <c r="E410" s="152"/>
      <c r="F410" s="152"/>
      <c r="G410" s="152"/>
      <c r="H410" s="152"/>
      <c r="I410" s="152"/>
      <c r="J410" s="152"/>
      <c r="K410" s="152"/>
      <c r="L410" s="152"/>
      <c r="M410" s="152"/>
      <c r="N410" s="152"/>
      <c r="O410" s="153"/>
      <c r="P410" s="110"/>
      <c r="Q410" s="20"/>
      <c r="R410" s="122">
        <f t="shared" si="119"/>
        <v>0.6458333333</v>
      </c>
      <c r="S410" s="125"/>
      <c r="T410" s="125"/>
      <c r="U410" s="124"/>
      <c r="V410" s="122">
        <f t="shared" si="120"/>
        <v>0.6458333333</v>
      </c>
      <c r="W410" s="125"/>
      <c r="X410" s="125"/>
      <c r="Y410" s="124"/>
      <c r="Z410" s="122">
        <f t="shared" si="121"/>
        <v>0.6458333333</v>
      </c>
      <c r="AA410" s="125"/>
      <c r="AB410" s="125"/>
      <c r="AC410" s="124"/>
      <c r="AD410" s="122">
        <f t="shared" si="122"/>
        <v>0.6458333333</v>
      </c>
      <c r="AE410" s="125"/>
      <c r="AF410" s="125"/>
      <c r="AG410" s="124"/>
      <c r="AH410" s="122">
        <f t="shared" si="123"/>
        <v>0.6458333333</v>
      </c>
      <c r="AI410" s="125"/>
      <c r="AJ410" s="125"/>
      <c r="AK410" s="124"/>
      <c r="AL410" s="122">
        <f t="shared" si="124"/>
        <v>0.6458333333</v>
      </c>
      <c r="AM410" s="125"/>
      <c r="AN410" s="125"/>
      <c r="AO410" s="124"/>
      <c r="AP410" s="122">
        <f t="shared" si="125"/>
        <v>0.6458333333</v>
      </c>
      <c r="AQ410" s="125"/>
      <c r="AR410" s="125"/>
      <c r="AS410" s="20"/>
    </row>
    <row r="411" ht="22.5" customHeight="1" outlineLevel="1">
      <c r="A411" s="109"/>
      <c r="B411" s="146"/>
      <c r="C411" s="71"/>
      <c r="D411" s="147"/>
      <c r="E411" s="148"/>
      <c r="F411" s="148"/>
      <c r="G411" s="148"/>
      <c r="H411" s="148"/>
      <c r="I411" s="148"/>
      <c r="J411" s="148"/>
      <c r="K411" s="148"/>
      <c r="L411" s="148"/>
      <c r="M411" s="148"/>
      <c r="N411" s="148"/>
      <c r="O411" s="73"/>
      <c r="P411" s="110"/>
      <c r="Q411" s="20"/>
      <c r="R411" s="122">
        <f t="shared" si="119"/>
        <v>0.6666666667</v>
      </c>
      <c r="S411" s="125"/>
      <c r="T411" s="125"/>
      <c r="U411" s="124"/>
      <c r="V411" s="122">
        <f t="shared" si="120"/>
        <v>0.6666666667</v>
      </c>
      <c r="W411" s="125"/>
      <c r="X411" s="125"/>
      <c r="Y411" s="124"/>
      <c r="Z411" s="122">
        <f t="shared" si="121"/>
        <v>0.6666666667</v>
      </c>
      <c r="AA411" s="125"/>
      <c r="AB411" s="125"/>
      <c r="AC411" s="124"/>
      <c r="AD411" s="122">
        <f t="shared" si="122"/>
        <v>0.6666666667</v>
      </c>
      <c r="AE411" s="125"/>
      <c r="AF411" s="125"/>
      <c r="AG411" s="124"/>
      <c r="AH411" s="122">
        <f t="shared" si="123"/>
        <v>0.6666666667</v>
      </c>
      <c r="AI411" s="125"/>
      <c r="AJ411" s="125"/>
      <c r="AK411" s="124"/>
      <c r="AL411" s="122">
        <f t="shared" si="124"/>
        <v>0.6666666667</v>
      </c>
      <c r="AM411" s="125"/>
      <c r="AN411" s="125"/>
      <c r="AO411" s="124"/>
      <c r="AP411" s="122">
        <f t="shared" si="125"/>
        <v>0.6666666667</v>
      </c>
      <c r="AQ411" s="125"/>
      <c r="AR411" s="125"/>
      <c r="AS411" s="20"/>
    </row>
    <row r="412" ht="22.5" customHeight="1" outlineLevel="1">
      <c r="A412" s="109"/>
      <c r="B412" s="149">
        <v>3.0</v>
      </c>
      <c r="C412" s="150"/>
      <c r="D412" s="151"/>
      <c r="E412" s="152"/>
      <c r="F412" s="152"/>
      <c r="G412" s="152"/>
      <c r="H412" s="152"/>
      <c r="I412" s="152"/>
      <c r="J412" s="152"/>
      <c r="K412" s="152"/>
      <c r="L412" s="152"/>
      <c r="M412" s="152"/>
      <c r="N412" s="152"/>
      <c r="O412" s="153"/>
      <c r="P412" s="110"/>
      <c r="Q412" s="20"/>
      <c r="R412" s="122">
        <f t="shared" si="119"/>
        <v>0.6875</v>
      </c>
      <c r="S412" s="125"/>
      <c r="T412" s="125"/>
      <c r="U412" s="124"/>
      <c r="V412" s="122">
        <f t="shared" si="120"/>
        <v>0.6875</v>
      </c>
      <c r="W412" s="125"/>
      <c r="X412" s="125"/>
      <c r="Y412" s="124"/>
      <c r="Z412" s="122">
        <f t="shared" si="121"/>
        <v>0.6875</v>
      </c>
      <c r="AA412" s="125"/>
      <c r="AB412" s="125"/>
      <c r="AC412" s="124"/>
      <c r="AD412" s="122">
        <f t="shared" si="122"/>
        <v>0.6875</v>
      </c>
      <c r="AE412" s="125"/>
      <c r="AF412" s="125"/>
      <c r="AG412" s="124"/>
      <c r="AH412" s="122">
        <f t="shared" si="123"/>
        <v>0.6875</v>
      </c>
      <c r="AI412" s="125"/>
      <c r="AJ412" s="125"/>
      <c r="AK412" s="124"/>
      <c r="AL412" s="122">
        <f t="shared" si="124"/>
        <v>0.6875</v>
      </c>
      <c r="AM412" s="125"/>
      <c r="AN412" s="125"/>
      <c r="AO412" s="124"/>
      <c r="AP412" s="122">
        <f t="shared" si="125"/>
        <v>0.6875</v>
      </c>
      <c r="AQ412" s="125"/>
      <c r="AR412" s="125"/>
      <c r="AS412" s="20"/>
    </row>
    <row r="413" ht="22.5" customHeight="1" outlineLevel="1">
      <c r="A413" s="109"/>
      <c r="B413" s="154"/>
      <c r="C413" s="84"/>
      <c r="D413" s="155"/>
      <c r="E413" s="140"/>
      <c r="F413" s="140"/>
      <c r="G413" s="140"/>
      <c r="H413" s="140"/>
      <c r="I413" s="140"/>
      <c r="J413" s="140"/>
      <c r="K413" s="140"/>
      <c r="L413" s="140"/>
      <c r="M413" s="140"/>
      <c r="N413" s="140"/>
      <c r="O413" s="60"/>
      <c r="P413" s="110"/>
      <c r="Q413" s="20"/>
      <c r="R413" s="122">
        <f t="shared" si="119"/>
        <v>0.7083333333</v>
      </c>
      <c r="S413" s="125"/>
      <c r="T413" s="125"/>
      <c r="U413" s="124"/>
      <c r="V413" s="122">
        <f t="shared" si="120"/>
        <v>0.7083333333</v>
      </c>
      <c r="W413" s="125"/>
      <c r="X413" s="125"/>
      <c r="Y413" s="124"/>
      <c r="Z413" s="122">
        <f t="shared" si="121"/>
        <v>0.7083333333</v>
      </c>
      <c r="AA413" s="125"/>
      <c r="AB413" s="125"/>
      <c r="AC413" s="124"/>
      <c r="AD413" s="122">
        <f t="shared" si="122"/>
        <v>0.7083333333</v>
      </c>
      <c r="AE413" s="125"/>
      <c r="AF413" s="125"/>
      <c r="AG413" s="124"/>
      <c r="AH413" s="122">
        <f t="shared" si="123"/>
        <v>0.7083333333</v>
      </c>
      <c r="AI413" s="125"/>
      <c r="AJ413" s="125"/>
      <c r="AK413" s="124"/>
      <c r="AL413" s="122">
        <f t="shared" si="124"/>
        <v>0.7083333333</v>
      </c>
      <c r="AM413" s="125"/>
      <c r="AN413" s="125"/>
      <c r="AO413" s="124"/>
      <c r="AP413" s="122">
        <f t="shared" si="125"/>
        <v>0.7083333333</v>
      </c>
      <c r="AQ413" s="125"/>
      <c r="AR413" s="125"/>
      <c r="AS413" s="20"/>
    </row>
    <row r="414" ht="22.5" customHeight="1" outlineLevel="1">
      <c r="A414" s="109"/>
      <c r="B414" s="109"/>
      <c r="C414" s="109"/>
      <c r="D414" s="109"/>
      <c r="E414" s="109"/>
      <c r="F414" s="109"/>
      <c r="G414" s="109"/>
      <c r="H414" s="109"/>
      <c r="I414" s="109"/>
      <c r="J414" s="109"/>
      <c r="K414" s="109"/>
      <c r="L414" s="109"/>
      <c r="M414" s="109"/>
      <c r="N414" s="109"/>
      <c r="O414" s="109"/>
      <c r="P414" s="110"/>
      <c r="Q414" s="20"/>
      <c r="R414" s="122">
        <f t="shared" si="119"/>
        <v>0.7291666667</v>
      </c>
      <c r="S414" s="125"/>
      <c r="T414" s="125"/>
      <c r="U414" s="124"/>
      <c r="V414" s="122">
        <f t="shared" si="120"/>
        <v>0.7291666667</v>
      </c>
      <c r="W414" s="125"/>
      <c r="X414" s="125"/>
      <c r="Y414" s="124"/>
      <c r="Z414" s="122">
        <f t="shared" si="121"/>
        <v>0.7291666667</v>
      </c>
      <c r="AA414" s="125"/>
      <c r="AB414" s="125"/>
      <c r="AC414" s="124"/>
      <c r="AD414" s="122">
        <f t="shared" si="122"/>
        <v>0.7291666667</v>
      </c>
      <c r="AE414" s="125"/>
      <c r="AF414" s="125"/>
      <c r="AG414" s="124"/>
      <c r="AH414" s="122">
        <f t="shared" si="123"/>
        <v>0.7291666667</v>
      </c>
      <c r="AI414" s="125"/>
      <c r="AJ414" s="125"/>
      <c r="AK414" s="124"/>
      <c r="AL414" s="122">
        <f t="shared" si="124"/>
        <v>0.7291666667</v>
      </c>
      <c r="AM414" s="125"/>
      <c r="AN414" s="125"/>
      <c r="AO414" s="124"/>
      <c r="AP414" s="122">
        <f t="shared" si="125"/>
        <v>0.7291666667</v>
      </c>
      <c r="AQ414" s="125"/>
      <c r="AR414" s="125"/>
      <c r="AS414" s="20"/>
    </row>
    <row r="415" ht="22.5" customHeight="1" outlineLevel="1">
      <c r="A415" s="109"/>
      <c r="B415" s="142" t="s">
        <v>67</v>
      </c>
      <c r="C415" s="69"/>
      <c r="D415" s="69"/>
      <c r="E415" s="69"/>
      <c r="F415" s="69"/>
      <c r="G415" s="69"/>
      <c r="H415" s="69"/>
      <c r="I415" s="69"/>
      <c r="J415" s="69"/>
      <c r="K415" s="69"/>
      <c r="L415" s="69"/>
      <c r="M415" s="69"/>
      <c r="N415" s="69"/>
      <c r="O415" s="54"/>
      <c r="P415" s="110"/>
      <c r="Q415" s="20"/>
      <c r="R415" s="122">
        <f t="shared" si="119"/>
        <v>0.75</v>
      </c>
      <c r="S415" s="125"/>
      <c r="T415" s="125"/>
      <c r="U415" s="124"/>
      <c r="V415" s="122">
        <f t="shared" si="120"/>
        <v>0.75</v>
      </c>
      <c r="W415" s="125"/>
      <c r="X415" s="125"/>
      <c r="Y415" s="124"/>
      <c r="Z415" s="122">
        <f t="shared" si="121"/>
        <v>0.75</v>
      </c>
      <c r="AA415" s="125"/>
      <c r="AB415" s="125"/>
      <c r="AC415" s="124"/>
      <c r="AD415" s="122">
        <f t="shared" si="122"/>
        <v>0.75</v>
      </c>
      <c r="AE415" s="125"/>
      <c r="AF415" s="125"/>
      <c r="AG415" s="124"/>
      <c r="AH415" s="122">
        <f t="shared" si="123"/>
        <v>0.75</v>
      </c>
      <c r="AI415" s="125"/>
      <c r="AJ415" s="125"/>
      <c r="AK415" s="124"/>
      <c r="AL415" s="122">
        <f t="shared" si="124"/>
        <v>0.75</v>
      </c>
      <c r="AM415" s="125"/>
      <c r="AN415" s="125"/>
      <c r="AO415" s="124"/>
      <c r="AP415" s="122">
        <f t="shared" si="125"/>
        <v>0.75</v>
      </c>
      <c r="AQ415" s="125"/>
      <c r="AR415" s="125"/>
      <c r="AS415" s="20"/>
    </row>
    <row r="416" ht="11.25" customHeight="1" outlineLevel="1">
      <c r="A416" s="109"/>
      <c r="B416" s="132"/>
      <c r="O416" s="57"/>
      <c r="P416" s="110"/>
      <c r="Q416" s="20"/>
      <c r="R416" s="127">
        <f t="shared" si="119"/>
        <v>0.7708333333</v>
      </c>
      <c r="S416" s="156"/>
      <c r="T416" s="156"/>
      <c r="U416" s="124"/>
      <c r="V416" s="127">
        <f t="shared" si="120"/>
        <v>0.7708333333</v>
      </c>
      <c r="W416" s="156"/>
      <c r="X416" s="156"/>
      <c r="Y416" s="124"/>
      <c r="Z416" s="127">
        <f t="shared" si="121"/>
        <v>0.7708333333</v>
      </c>
      <c r="AA416" s="156"/>
      <c r="AB416" s="156"/>
      <c r="AC416" s="124"/>
      <c r="AD416" s="127">
        <f t="shared" si="122"/>
        <v>0.7708333333</v>
      </c>
      <c r="AE416" s="156"/>
      <c r="AF416" s="156"/>
      <c r="AG416" s="124"/>
      <c r="AH416" s="127">
        <f t="shared" si="123"/>
        <v>0.7708333333</v>
      </c>
      <c r="AI416" s="156"/>
      <c r="AJ416" s="156"/>
      <c r="AK416" s="124"/>
      <c r="AL416" s="127">
        <f t="shared" si="124"/>
        <v>0.7708333333</v>
      </c>
      <c r="AM416" s="156"/>
      <c r="AN416" s="156"/>
      <c r="AO416" s="124"/>
      <c r="AP416" s="127">
        <f t="shared" si="125"/>
        <v>0.7708333333</v>
      </c>
      <c r="AQ416" s="156"/>
      <c r="AR416" s="156"/>
      <c r="AS416" s="20"/>
    </row>
    <row r="417" ht="11.25" customHeight="1" outlineLevel="1">
      <c r="A417" s="109"/>
      <c r="B417" s="132"/>
      <c r="O417" s="57"/>
      <c r="P417" s="110"/>
      <c r="Q417" s="20"/>
      <c r="R417" s="131"/>
      <c r="S417" s="131"/>
      <c r="T417" s="131"/>
      <c r="U417" s="124"/>
      <c r="V417" s="131"/>
      <c r="W417" s="131"/>
      <c r="X417" s="131"/>
      <c r="Y417" s="124"/>
      <c r="Z417" s="131"/>
      <c r="AA417" s="131"/>
      <c r="AB417" s="131"/>
      <c r="AC417" s="124"/>
      <c r="AD417" s="131"/>
      <c r="AE417" s="131"/>
      <c r="AF417" s="131"/>
      <c r="AG417" s="124"/>
      <c r="AH417" s="131"/>
      <c r="AI417" s="131"/>
      <c r="AJ417" s="131"/>
      <c r="AK417" s="124"/>
      <c r="AL417" s="131"/>
      <c r="AM417" s="131"/>
      <c r="AN417" s="131"/>
      <c r="AO417" s="124"/>
      <c r="AP417" s="131"/>
      <c r="AQ417" s="131"/>
      <c r="AR417" s="131"/>
      <c r="AS417" s="20"/>
    </row>
    <row r="418" ht="11.25" customHeight="1" outlineLevel="1">
      <c r="A418" s="109"/>
      <c r="B418" s="157"/>
      <c r="O418" s="57"/>
      <c r="P418" s="110"/>
      <c r="Q418" s="20"/>
      <c r="R418" s="127">
        <f>R416+TIME(0,30,0)</f>
        <v>0.7916666667</v>
      </c>
      <c r="S418" s="156"/>
      <c r="T418" s="156"/>
      <c r="U418" s="124"/>
      <c r="V418" s="127">
        <f>V416+TIME(0,30,0)</f>
        <v>0.7916666667</v>
      </c>
      <c r="W418" s="156"/>
      <c r="X418" s="156"/>
      <c r="Y418" s="124"/>
      <c r="Z418" s="127">
        <f>Z416+TIME(0,30,0)</f>
        <v>0.7916666667</v>
      </c>
      <c r="AA418" s="156"/>
      <c r="AB418" s="156"/>
      <c r="AC418" s="124"/>
      <c r="AD418" s="127">
        <f>AD416+TIME(0,30,0)</f>
        <v>0.7916666667</v>
      </c>
      <c r="AE418" s="156"/>
      <c r="AF418" s="156"/>
      <c r="AG418" s="124"/>
      <c r="AH418" s="127">
        <f>AH416+TIME(0,30,0)</f>
        <v>0.7916666667</v>
      </c>
      <c r="AI418" s="156"/>
      <c r="AJ418" s="156"/>
      <c r="AK418" s="124"/>
      <c r="AL418" s="127">
        <f>AL416+TIME(0,30,0)</f>
        <v>0.7916666667</v>
      </c>
      <c r="AM418" s="156"/>
      <c r="AN418" s="156"/>
      <c r="AO418" s="124"/>
      <c r="AP418" s="127">
        <f>AP416+TIME(0,30,0)</f>
        <v>0.7916666667</v>
      </c>
      <c r="AQ418" s="156"/>
      <c r="AR418" s="156"/>
      <c r="AS418" s="20"/>
    </row>
    <row r="419" ht="11.25" customHeight="1" outlineLevel="1">
      <c r="A419" s="109"/>
      <c r="B419" s="157" t="s">
        <v>68</v>
      </c>
      <c r="G419" s="158"/>
      <c r="H419" s="159" t="b">
        <v>0</v>
      </c>
      <c r="I419" s="159" t="b">
        <v>0</v>
      </c>
      <c r="J419" s="159" t="b">
        <v>0</v>
      </c>
      <c r="K419" s="159" t="b">
        <v>0</v>
      </c>
      <c r="L419" s="159" t="b">
        <v>0</v>
      </c>
      <c r="M419" s="159" t="b">
        <v>0</v>
      </c>
      <c r="N419" s="159" t="b">
        <v>0</v>
      </c>
      <c r="O419" s="160"/>
      <c r="P419" s="110"/>
      <c r="Q419" s="20"/>
      <c r="R419" s="131"/>
      <c r="S419" s="131"/>
      <c r="T419" s="131"/>
      <c r="U419" s="124"/>
      <c r="V419" s="131"/>
      <c r="W419" s="131"/>
      <c r="X419" s="131"/>
      <c r="Y419" s="124"/>
      <c r="Z419" s="131"/>
      <c r="AA419" s="131"/>
      <c r="AB419" s="131"/>
      <c r="AC419" s="124"/>
      <c r="AD419" s="131"/>
      <c r="AE419" s="131"/>
      <c r="AF419" s="131"/>
      <c r="AG419" s="124"/>
      <c r="AH419" s="131"/>
      <c r="AI419" s="131"/>
      <c r="AJ419" s="131"/>
      <c r="AK419" s="124"/>
      <c r="AL419" s="131"/>
      <c r="AM419" s="131"/>
      <c r="AN419" s="131"/>
      <c r="AO419" s="124"/>
      <c r="AP419" s="131"/>
      <c r="AQ419" s="131"/>
      <c r="AR419" s="131"/>
      <c r="AS419" s="20"/>
    </row>
    <row r="420" ht="11.25" customHeight="1" outlineLevel="1">
      <c r="A420" s="109"/>
      <c r="B420" s="132"/>
      <c r="G420" s="161"/>
      <c r="O420" s="162"/>
      <c r="P420" s="110"/>
      <c r="Q420" s="20"/>
      <c r="R420" s="127">
        <f>R418+TIME(0,30,0)</f>
        <v>0.8125</v>
      </c>
      <c r="S420" s="156"/>
      <c r="T420" s="156"/>
      <c r="U420" s="124"/>
      <c r="V420" s="127">
        <f>V418+TIME(0,30,0)</f>
        <v>0.8125</v>
      </c>
      <c r="W420" s="156"/>
      <c r="X420" s="156"/>
      <c r="Y420" s="124"/>
      <c r="Z420" s="127">
        <f>Z418+TIME(0,30,0)</f>
        <v>0.8125</v>
      </c>
      <c r="AA420" s="156"/>
      <c r="AB420" s="156"/>
      <c r="AC420" s="124"/>
      <c r="AD420" s="127">
        <f>AD418+TIME(0,30,0)</f>
        <v>0.8125</v>
      </c>
      <c r="AE420" s="156"/>
      <c r="AF420" s="156"/>
      <c r="AG420" s="124"/>
      <c r="AH420" s="127">
        <f>AH418+TIME(0,30,0)</f>
        <v>0.8125</v>
      </c>
      <c r="AI420" s="156"/>
      <c r="AJ420" s="156"/>
      <c r="AK420" s="124"/>
      <c r="AL420" s="127">
        <f>AL418+TIME(0,30,0)</f>
        <v>0.8125</v>
      </c>
      <c r="AM420" s="156"/>
      <c r="AN420" s="156"/>
      <c r="AO420" s="124"/>
      <c r="AP420" s="127">
        <f>AP418+TIME(0,30,0)</f>
        <v>0.8125</v>
      </c>
      <c r="AQ420" s="156"/>
      <c r="AR420" s="156"/>
      <c r="AS420" s="20"/>
    </row>
    <row r="421" ht="11.25" customHeight="1" outlineLevel="1">
      <c r="A421" s="109"/>
      <c r="B421" s="157" t="s">
        <v>69</v>
      </c>
      <c r="G421" s="161"/>
      <c r="H421" s="159" t="b">
        <v>0</v>
      </c>
      <c r="I421" s="159" t="b">
        <v>0</v>
      </c>
      <c r="J421" s="159" t="b">
        <v>0</v>
      </c>
      <c r="K421" s="159" t="b">
        <v>0</v>
      </c>
      <c r="L421" s="159" t="b">
        <v>0</v>
      </c>
      <c r="M421" s="159" t="b">
        <v>0</v>
      </c>
      <c r="N421" s="159" t="b">
        <v>0</v>
      </c>
      <c r="O421" s="162"/>
      <c r="P421" s="110"/>
      <c r="Q421" s="20"/>
      <c r="R421" s="131"/>
      <c r="S421" s="131"/>
      <c r="T421" s="131"/>
      <c r="U421" s="124"/>
      <c r="V421" s="131"/>
      <c r="W421" s="131"/>
      <c r="X421" s="131"/>
      <c r="Y421" s="124"/>
      <c r="Z421" s="131"/>
      <c r="AA421" s="131"/>
      <c r="AB421" s="131"/>
      <c r="AC421" s="124"/>
      <c r="AD421" s="131"/>
      <c r="AE421" s="131"/>
      <c r="AF421" s="131"/>
      <c r="AG421" s="124"/>
      <c r="AH421" s="131"/>
      <c r="AI421" s="131"/>
      <c r="AJ421" s="131"/>
      <c r="AK421" s="124"/>
      <c r="AL421" s="131"/>
      <c r="AM421" s="131"/>
      <c r="AN421" s="131"/>
      <c r="AO421" s="124"/>
      <c r="AP421" s="131"/>
      <c r="AQ421" s="131"/>
      <c r="AR421" s="131"/>
      <c r="AS421" s="20"/>
    </row>
    <row r="422" ht="11.25" customHeight="1" outlineLevel="1">
      <c r="A422" s="109"/>
      <c r="B422" s="132"/>
      <c r="G422" s="161"/>
      <c r="O422" s="162"/>
      <c r="P422" s="110"/>
      <c r="Q422" s="20"/>
      <c r="R422" s="127">
        <f>R420+TIME(0,30,0)</f>
        <v>0.8333333333</v>
      </c>
      <c r="S422" s="156"/>
      <c r="T422" s="156"/>
      <c r="U422" s="124"/>
      <c r="V422" s="127">
        <f>V420+TIME(0,30,0)</f>
        <v>0.8333333333</v>
      </c>
      <c r="W422" s="156"/>
      <c r="X422" s="156"/>
      <c r="Y422" s="124"/>
      <c r="Z422" s="127">
        <f>Z420+TIME(0,30,0)</f>
        <v>0.8333333333</v>
      </c>
      <c r="AA422" s="156"/>
      <c r="AB422" s="156"/>
      <c r="AC422" s="124"/>
      <c r="AD422" s="127">
        <f>AD420+TIME(0,30,0)</f>
        <v>0.8333333333</v>
      </c>
      <c r="AE422" s="156"/>
      <c r="AF422" s="156"/>
      <c r="AG422" s="124"/>
      <c r="AH422" s="127">
        <f>AH420+TIME(0,30,0)</f>
        <v>0.8333333333</v>
      </c>
      <c r="AI422" s="156"/>
      <c r="AJ422" s="156"/>
      <c r="AK422" s="124"/>
      <c r="AL422" s="127">
        <f>AL420+TIME(0,30,0)</f>
        <v>0.8333333333</v>
      </c>
      <c r="AM422" s="156"/>
      <c r="AN422" s="156"/>
      <c r="AO422" s="124"/>
      <c r="AP422" s="127">
        <f>AP420+TIME(0,30,0)</f>
        <v>0.8333333333</v>
      </c>
      <c r="AQ422" s="156"/>
      <c r="AR422" s="156"/>
      <c r="AS422" s="20"/>
    </row>
    <row r="423" ht="11.25" customHeight="1" outlineLevel="1">
      <c r="A423" s="109"/>
      <c r="B423" s="157" t="s">
        <v>70</v>
      </c>
      <c r="G423" s="161"/>
      <c r="H423" s="159" t="b">
        <v>0</v>
      </c>
      <c r="I423" s="159" t="b">
        <v>0</v>
      </c>
      <c r="J423" s="159" t="b">
        <v>0</v>
      </c>
      <c r="K423" s="159" t="b">
        <v>0</v>
      </c>
      <c r="L423" s="159" t="b">
        <v>0</v>
      </c>
      <c r="M423" s="159" t="b">
        <v>0</v>
      </c>
      <c r="N423" s="159" t="b">
        <v>0</v>
      </c>
      <c r="O423" s="162"/>
      <c r="P423" s="110"/>
      <c r="Q423" s="20"/>
      <c r="R423" s="131"/>
      <c r="S423" s="131"/>
      <c r="T423" s="131"/>
      <c r="U423" s="124"/>
      <c r="V423" s="131"/>
      <c r="W423" s="131"/>
      <c r="X423" s="131"/>
      <c r="Y423" s="124"/>
      <c r="Z423" s="131"/>
      <c r="AA423" s="131"/>
      <c r="AB423" s="131"/>
      <c r="AC423" s="124"/>
      <c r="AD423" s="131"/>
      <c r="AE423" s="131"/>
      <c r="AF423" s="131"/>
      <c r="AG423" s="124"/>
      <c r="AH423" s="131"/>
      <c r="AI423" s="131"/>
      <c r="AJ423" s="131"/>
      <c r="AK423" s="124"/>
      <c r="AL423" s="131"/>
      <c r="AM423" s="131"/>
      <c r="AN423" s="131"/>
      <c r="AO423" s="124"/>
      <c r="AP423" s="131"/>
      <c r="AQ423" s="131"/>
      <c r="AR423" s="131"/>
      <c r="AS423" s="20"/>
    </row>
    <row r="424" ht="11.25" customHeight="1" outlineLevel="1">
      <c r="A424" s="109"/>
      <c r="B424" s="132"/>
      <c r="G424" s="161"/>
      <c r="O424" s="162"/>
      <c r="P424" s="110"/>
      <c r="Q424" s="20"/>
      <c r="R424" s="127">
        <f>R422+TIME(0,30,0)</f>
        <v>0.8541666667</v>
      </c>
      <c r="S424" s="156"/>
      <c r="T424" s="156"/>
      <c r="U424" s="124"/>
      <c r="V424" s="127">
        <f>V422+TIME(0,30,0)</f>
        <v>0.8541666667</v>
      </c>
      <c r="W424" s="156"/>
      <c r="X424" s="156"/>
      <c r="Y424" s="124"/>
      <c r="Z424" s="127">
        <f>Z422+TIME(0,30,0)</f>
        <v>0.8541666667</v>
      </c>
      <c r="AA424" s="156"/>
      <c r="AB424" s="156"/>
      <c r="AC424" s="124"/>
      <c r="AD424" s="127">
        <f>AD422+TIME(0,30,0)</f>
        <v>0.8541666667</v>
      </c>
      <c r="AE424" s="156"/>
      <c r="AF424" s="156"/>
      <c r="AG424" s="124"/>
      <c r="AH424" s="127">
        <f>AH422+TIME(0,30,0)</f>
        <v>0.8541666667</v>
      </c>
      <c r="AI424" s="156"/>
      <c r="AJ424" s="156"/>
      <c r="AK424" s="124"/>
      <c r="AL424" s="127">
        <f>AL422+TIME(0,30,0)</f>
        <v>0.8541666667</v>
      </c>
      <c r="AM424" s="156"/>
      <c r="AN424" s="156"/>
      <c r="AO424" s="124"/>
      <c r="AP424" s="127">
        <f>AP422+TIME(0,30,0)</f>
        <v>0.8541666667</v>
      </c>
      <c r="AQ424" s="156"/>
      <c r="AR424" s="156"/>
      <c r="AS424" s="20"/>
    </row>
    <row r="425" ht="11.25" customHeight="1" outlineLevel="1">
      <c r="A425" s="109"/>
      <c r="B425" s="157" t="s">
        <v>71</v>
      </c>
      <c r="G425" s="161"/>
      <c r="H425" s="159" t="b">
        <v>0</v>
      </c>
      <c r="I425" s="159" t="b">
        <v>0</v>
      </c>
      <c r="J425" s="159" t="b">
        <v>0</v>
      </c>
      <c r="K425" s="159" t="b">
        <v>0</v>
      </c>
      <c r="L425" s="159" t="b">
        <v>0</v>
      </c>
      <c r="M425" s="159" t="b">
        <v>0</v>
      </c>
      <c r="N425" s="159" t="b">
        <v>0</v>
      </c>
      <c r="O425" s="162"/>
      <c r="P425" s="110"/>
      <c r="Q425" s="20"/>
      <c r="R425" s="131"/>
      <c r="S425" s="131"/>
      <c r="T425" s="131"/>
      <c r="U425" s="124"/>
      <c r="V425" s="131"/>
      <c r="W425" s="131"/>
      <c r="X425" s="131"/>
      <c r="Y425" s="124"/>
      <c r="Z425" s="131"/>
      <c r="AA425" s="131"/>
      <c r="AB425" s="131"/>
      <c r="AC425" s="124"/>
      <c r="AD425" s="131"/>
      <c r="AE425" s="131"/>
      <c r="AF425" s="131"/>
      <c r="AG425" s="124"/>
      <c r="AH425" s="131"/>
      <c r="AI425" s="131"/>
      <c r="AJ425" s="131"/>
      <c r="AK425" s="124"/>
      <c r="AL425" s="131"/>
      <c r="AM425" s="131"/>
      <c r="AN425" s="131"/>
      <c r="AO425" s="124"/>
      <c r="AP425" s="131"/>
      <c r="AQ425" s="131"/>
      <c r="AR425" s="131"/>
      <c r="AS425" s="20"/>
    </row>
    <row r="426" ht="11.25" customHeight="1" outlineLevel="1">
      <c r="A426" s="109"/>
      <c r="B426" s="132"/>
      <c r="G426" s="161"/>
      <c r="O426" s="162"/>
      <c r="P426" s="110"/>
      <c r="Q426" s="20"/>
      <c r="R426" s="127">
        <f>R424+TIME(0,30,0)</f>
        <v>0.875</v>
      </c>
      <c r="S426" s="156"/>
      <c r="T426" s="156"/>
      <c r="U426" s="124"/>
      <c r="V426" s="127">
        <f>V424+TIME(0,30,0)</f>
        <v>0.875</v>
      </c>
      <c r="W426" s="156"/>
      <c r="X426" s="156"/>
      <c r="Y426" s="124"/>
      <c r="Z426" s="127">
        <f>Z424+TIME(0,30,0)</f>
        <v>0.875</v>
      </c>
      <c r="AA426" s="156"/>
      <c r="AB426" s="156"/>
      <c r="AC426" s="124"/>
      <c r="AD426" s="127">
        <f>AD424+TIME(0,30,0)</f>
        <v>0.875</v>
      </c>
      <c r="AE426" s="156"/>
      <c r="AF426" s="156"/>
      <c r="AG426" s="124"/>
      <c r="AH426" s="127">
        <f>AH424+TIME(0,30,0)</f>
        <v>0.875</v>
      </c>
      <c r="AI426" s="156"/>
      <c r="AJ426" s="156"/>
      <c r="AK426" s="124"/>
      <c r="AL426" s="127">
        <f>AL424+TIME(0,30,0)</f>
        <v>0.875</v>
      </c>
      <c r="AM426" s="156"/>
      <c r="AN426" s="156"/>
      <c r="AO426" s="124"/>
      <c r="AP426" s="127">
        <f>AP424+TIME(0,30,0)</f>
        <v>0.875</v>
      </c>
      <c r="AQ426" s="156"/>
      <c r="AR426" s="156"/>
      <c r="AS426" s="20"/>
    </row>
    <row r="427" ht="11.25" customHeight="1" outlineLevel="1">
      <c r="A427" s="109"/>
      <c r="B427" s="157" t="s">
        <v>72</v>
      </c>
      <c r="G427" s="161"/>
      <c r="H427" s="159" t="b">
        <v>0</v>
      </c>
      <c r="I427" s="159" t="b">
        <v>0</v>
      </c>
      <c r="J427" s="159" t="b">
        <v>0</v>
      </c>
      <c r="K427" s="159" t="b">
        <v>0</v>
      </c>
      <c r="L427" s="159" t="b">
        <v>0</v>
      </c>
      <c r="M427" s="159" t="b">
        <v>0</v>
      </c>
      <c r="N427" s="159" t="b">
        <v>0</v>
      </c>
      <c r="O427" s="162"/>
      <c r="P427" s="110"/>
      <c r="Q427" s="20"/>
      <c r="R427" s="131"/>
      <c r="S427" s="131"/>
      <c r="T427" s="131"/>
      <c r="U427" s="124"/>
      <c r="V427" s="131"/>
      <c r="W427" s="131"/>
      <c r="X427" s="131"/>
      <c r="Y427" s="124"/>
      <c r="Z427" s="131"/>
      <c r="AA427" s="131"/>
      <c r="AB427" s="131"/>
      <c r="AC427" s="124"/>
      <c r="AD427" s="131"/>
      <c r="AE427" s="131"/>
      <c r="AF427" s="131"/>
      <c r="AG427" s="124"/>
      <c r="AH427" s="131"/>
      <c r="AI427" s="131"/>
      <c r="AJ427" s="131"/>
      <c r="AK427" s="124"/>
      <c r="AL427" s="131"/>
      <c r="AM427" s="131"/>
      <c r="AN427" s="131"/>
      <c r="AO427" s="124"/>
      <c r="AP427" s="131"/>
      <c r="AQ427" s="131"/>
      <c r="AR427" s="131"/>
      <c r="AS427" s="20"/>
    </row>
    <row r="428" ht="11.25" customHeight="1" outlineLevel="1">
      <c r="A428" s="109"/>
      <c r="B428" s="132"/>
      <c r="G428" s="158"/>
      <c r="O428" s="162"/>
      <c r="P428" s="110"/>
      <c r="Q428" s="20"/>
      <c r="R428" s="127">
        <f>R426+TIME(0,30,0)</f>
        <v>0.8958333333</v>
      </c>
      <c r="S428" s="156"/>
      <c r="T428" s="156"/>
      <c r="U428" s="124"/>
      <c r="V428" s="127">
        <f>V426+TIME(0,30,0)</f>
        <v>0.8958333333</v>
      </c>
      <c r="W428" s="156"/>
      <c r="X428" s="156"/>
      <c r="Y428" s="124"/>
      <c r="Z428" s="127">
        <f>Z426+TIME(0,30,0)</f>
        <v>0.8958333333</v>
      </c>
      <c r="AA428" s="156"/>
      <c r="AB428" s="156"/>
      <c r="AC428" s="124"/>
      <c r="AD428" s="127">
        <f>AD426+TIME(0,30,0)</f>
        <v>0.8958333333</v>
      </c>
      <c r="AE428" s="156"/>
      <c r="AF428" s="156"/>
      <c r="AG428" s="124"/>
      <c r="AH428" s="127">
        <f>AH426+TIME(0,30,0)</f>
        <v>0.8958333333</v>
      </c>
      <c r="AI428" s="156"/>
      <c r="AJ428" s="156"/>
      <c r="AK428" s="124"/>
      <c r="AL428" s="127">
        <f>AL426+TIME(0,30,0)</f>
        <v>0.8958333333</v>
      </c>
      <c r="AM428" s="156"/>
      <c r="AN428" s="156"/>
      <c r="AO428" s="124"/>
      <c r="AP428" s="127">
        <f>AP426+TIME(0,30,0)</f>
        <v>0.8958333333</v>
      </c>
      <c r="AQ428" s="156"/>
      <c r="AR428" s="156"/>
      <c r="AS428" s="20"/>
    </row>
    <row r="429" ht="11.25" customHeight="1" outlineLevel="1">
      <c r="A429" s="109"/>
      <c r="B429" s="163"/>
      <c r="C429" s="140"/>
      <c r="D429" s="140"/>
      <c r="E429" s="140"/>
      <c r="F429" s="140"/>
      <c r="G429" s="164"/>
      <c r="H429" s="164"/>
      <c r="I429" s="164"/>
      <c r="J429" s="164"/>
      <c r="K429" s="164"/>
      <c r="L429" s="164"/>
      <c r="M429" s="164"/>
      <c r="N429" s="164"/>
      <c r="O429" s="165"/>
      <c r="P429" s="110"/>
      <c r="Q429" s="20"/>
      <c r="R429" s="131"/>
      <c r="S429" s="131"/>
      <c r="T429" s="131"/>
      <c r="U429" s="124"/>
      <c r="V429" s="131"/>
      <c r="W429" s="131"/>
      <c r="X429" s="131"/>
      <c r="Y429" s="124"/>
      <c r="Z429" s="131"/>
      <c r="AA429" s="131"/>
      <c r="AB429" s="131"/>
      <c r="AC429" s="124"/>
      <c r="AD429" s="131"/>
      <c r="AE429" s="131"/>
      <c r="AF429" s="131"/>
      <c r="AG429" s="124"/>
      <c r="AH429" s="131"/>
      <c r="AI429" s="131"/>
      <c r="AJ429" s="131"/>
      <c r="AK429" s="124"/>
      <c r="AL429" s="131"/>
      <c r="AM429" s="131"/>
      <c r="AN429" s="131"/>
      <c r="AO429" s="124"/>
      <c r="AP429" s="131"/>
      <c r="AQ429" s="131"/>
      <c r="AR429" s="131"/>
      <c r="AS429" s="20"/>
    </row>
    <row r="430" ht="11.25" customHeight="1" outlineLevel="1">
      <c r="A430" s="109"/>
      <c r="B430" s="110"/>
      <c r="C430" s="110"/>
      <c r="D430" s="110"/>
      <c r="E430" s="110"/>
      <c r="F430" s="110"/>
      <c r="G430" s="110"/>
      <c r="H430" s="110"/>
      <c r="I430" s="110"/>
      <c r="J430" s="110"/>
      <c r="K430" s="110"/>
      <c r="L430" s="110"/>
      <c r="M430" s="110"/>
      <c r="N430" s="110"/>
      <c r="O430" s="110"/>
      <c r="P430" s="110"/>
      <c r="Q430" s="20"/>
      <c r="R430" s="127">
        <f>R428+TIME(0,30,0)</f>
        <v>0.9166666667</v>
      </c>
      <c r="S430" s="156"/>
      <c r="T430" s="156"/>
      <c r="U430" s="124"/>
      <c r="V430" s="127">
        <f>V428+TIME(0,30,0)</f>
        <v>0.9166666667</v>
      </c>
      <c r="W430" s="156"/>
      <c r="X430" s="156"/>
      <c r="Y430" s="124"/>
      <c r="Z430" s="127">
        <f>Z428+TIME(0,30,0)</f>
        <v>0.9166666667</v>
      </c>
      <c r="AA430" s="156"/>
      <c r="AB430" s="156"/>
      <c r="AC430" s="124"/>
      <c r="AD430" s="127">
        <f>AD428+TIME(0,30,0)</f>
        <v>0.9166666667</v>
      </c>
      <c r="AE430" s="156"/>
      <c r="AF430" s="156"/>
      <c r="AG430" s="124"/>
      <c r="AH430" s="127">
        <f>AH428+TIME(0,30,0)</f>
        <v>0.9166666667</v>
      </c>
      <c r="AI430" s="156"/>
      <c r="AJ430" s="156"/>
      <c r="AK430" s="124"/>
      <c r="AL430" s="127">
        <f>AL428+TIME(0,30,0)</f>
        <v>0.9166666667</v>
      </c>
      <c r="AM430" s="156"/>
      <c r="AN430" s="156"/>
      <c r="AO430" s="124"/>
      <c r="AP430" s="127">
        <f>AP428+TIME(0,30,0)</f>
        <v>0.9166666667</v>
      </c>
      <c r="AQ430" s="156"/>
      <c r="AR430" s="156"/>
      <c r="AS430" s="20"/>
    </row>
    <row r="431" ht="11.25" customHeight="1" outlineLevel="1">
      <c r="A431" s="109"/>
      <c r="B431" s="110"/>
      <c r="C431" s="110"/>
      <c r="D431" s="110"/>
      <c r="E431" s="110"/>
      <c r="F431" s="110"/>
      <c r="G431" s="110"/>
      <c r="H431" s="110"/>
      <c r="I431" s="110"/>
      <c r="J431" s="110"/>
      <c r="K431" s="110"/>
      <c r="L431" s="110"/>
      <c r="M431" s="110"/>
      <c r="N431" s="110"/>
      <c r="O431" s="110"/>
      <c r="P431" s="110"/>
      <c r="Q431" s="20"/>
      <c r="R431" s="131"/>
      <c r="S431" s="131"/>
      <c r="T431" s="131"/>
      <c r="U431" s="124"/>
      <c r="V431" s="131"/>
      <c r="W431" s="131"/>
      <c r="X431" s="131"/>
      <c r="Y431" s="124"/>
      <c r="Z431" s="131"/>
      <c r="AA431" s="131"/>
      <c r="AB431" s="131"/>
      <c r="AC431" s="124"/>
      <c r="AD431" s="131"/>
      <c r="AE431" s="131"/>
      <c r="AF431" s="131"/>
      <c r="AG431" s="124"/>
      <c r="AH431" s="131"/>
      <c r="AI431" s="131"/>
      <c r="AJ431" s="131"/>
      <c r="AK431" s="124"/>
      <c r="AL431" s="131"/>
      <c r="AM431" s="131"/>
      <c r="AN431" s="131"/>
      <c r="AO431" s="124"/>
      <c r="AP431" s="131"/>
      <c r="AQ431" s="131"/>
      <c r="AR431" s="131"/>
      <c r="AS431" s="20"/>
    </row>
    <row r="432" ht="11.25" customHeight="1" outlineLevel="1">
      <c r="A432" s="109"/>
      <c r="B432" s="142" t="str">
        <f>'S E T U P'!C425</f>
        <v/>
      </c>
      <c r="C432" s="69"/>
      <c r="D432" s="69"/>
      <c r="E432" s="69"/>
      <c r="F432" s="69"/>
      <c r="G432" s="69"/>
      <c r="H432" s="69"/>
      <c r="I432" s="69"/>
      <c r="J432" s="69"/>
      <c r="K432" s="69"/>
      <c r="L432" s="69"/>
      <c r="M432" s="69"/>
      <c r="N432" s="69"/>
      <c r="O432" s="54"/>
      <c r="P432" s="110"/>
      <c r="Q432" s="20"/>
      <c r="R432" s="127">
        <f>R430+TIME(0,30,0)</f>
        <v>0.9375</v>
      </c>
      <c r="S432" s="156"/>
      <c r="T432" s="156"/>
      <c r="U432" s="124"/>
      <c r="V432" s="127">
        <f>V430+TIME(0,30,0)</f>
        <v>0.9375</v>
      </c>
      <c r="W432" s="156"/>
      <c r="X432" s="156"/>
      <c r="Y432" s="124"/>
      <c r="Z432" s="127">
        <f>Z430+TIME(0,30,0)</f>
        <v>0.9375</v>
      </c>
      <c r="AA432" s="156"/>
      <c r="AB432" s="156"/>
      <c r="AC432" s="124"/>
      <c r="AD432" s="127">
        <f>AD430+TIME(0,30,0)</f>
        <v>0.9375</v>
      </c>
      <c r="AE432" s="156"/>
      <c r="AF432" s="156"/>
      <c r="AG432" s="124"/>
      <c r="AH432" s="127">
        <f>AH430+TIME(0,30,0)</f>
        <v>0.9375</v>
      </c>
      <c r="AI432" s="156"/>
      <c r="AJ432" s="156"/>
      <c r="AK432" s="124"/>
      <c r="AL432" s="127">
        <f>AL430+TIME(0,30,0)</f>
        <v>0.9375</v>
      </c>
      <c r="AM432" s="156"/>
      <c r="AN432" s="156"/>
      <c r="AO432" s="124"/>
      <c r="AP432" s="127">
        <f>AP430+TIME(0,30,0)</f>
        <v>0.9375</v>
      </c>
      <c r="AQ432" s="156"/>
      <c r="AR432" s="156"/>
      <c r="AS432" s="20"/>
    </row>
    <row r="433" ht="11.25" customHeight="1" outlineLevel="1">
      <c r="A433" s="109"/>
      <c r="B433" s="132"/>
      <c r="O433" s="57"/>
      <c r="P433" s="110"/>
      <c r="Q433" s="20"/>
      <c r="R433" s="131"/>
      <c r="S433" s="131"/>
      <c r="T433" s="131"/>
      <c r="U433" s="124"/>
      <c r="V433" s="131"/>
      <c r="W433" s="131"/>
      <c r="X433" s="131"/>
      <c r="Y433" s="124"/>
      <c r="Z433" s="131"/>
      <c r="AA433" s="131"/>
      <c r="AB433" s="131"/>
      <c r="AC433" s="124"/>
      <c r="AD433" s="131"/>
      <c r="AE433" s="131"/>
      <c r="AF433" s="131"/>
      <c r="AG433" s="124"/>
      <c r="AH433" s="131"/>
      <c r="AI433" s="131"/>
      <c r="AJ433" s="131"/>
      <c r="AK433" s="124"/>
      <c r="AL433" s="131"/>
      <c r="AM433" s="131"/>
      <c r="AN433" s="131"/>
      <c r="AO433" s="124"/>
      <c r="AP433" s="131"/>
      <c r="AQ433" s="131"/>
      <c r="AR433" s="131"/>
      <c r="AS433" s="20"/>
    </row>
    <row r="434" ht="11.25" customHeight="1" outlineLevel="1">
      <c r="A434" s="109"/>
      <c r="B434" s="132"/>
      <c r="O434" s="57"/>
      <c r="P434" s="110"/>
      <c r="Q434" s="20"/>
      <c r="R434" s="127">
        <f>R432+TIME(0,30,0)</f>
        <v>0.9583333333</v>
      </c>
      <c r="S434" s="156"/>
      <c r="T434" s="156"/>
      <c r="U434" s="124"/>
      <c r="V434" s="127">
        <f>V432+TIME(0,30,0)</f>
        <v>0.9583333333</v>
      </c>
      <c r="W434" s="156"/>
      <c r="X434" s="156"/>
      <c r="Y434" s="124"/>
      <c r="Z434" s="127">
        <f>Z432+TIME(0,30,0)</f>
        <v>0.9583333333</v>
      </c>
      <c r="AA434" s="156"/>
      <c r="AB434" s="156"/>
      <c r="AC434" s="124"/>
      <c r="AD434" s="127">
        <f>AD432+TIME(0,30,0)</f>
        <v>0.9583333333</v>
      </c>
      <c r="AE434" s="156"/>
      <c r="AF434" s="156"/>
      <c r="AG434" s="124"/>
      <c r="AH434" s="127">
        <f>AH432+TIME(0,30,0)</f>
        <v>0.9583333333</v>
      </c>
      <c r="AI434" s="156"/>
      <c r="AJ434" s="156"/>
      <c r="AK434" s="124"/>
      <c r="AL434" s="127">
        <f>AL432+TIME(0,30,0)</f>
        <v>0.9583333333</v>
      </c>
      <c r="AM434" s="156"/>
      <c r="AN434" s="156"/>
      <c r="AO434" s="124"/>
      <c r="AP434" s="127">
        <f>AP432+TIME(0,30,0)</f>
        <v>0.9583333333</v>
      </c>
      <c r="AQ434" s="156"/>
      <c r="AR434" s="156"/>
      <c r="AS434" s="20"/>
    </row>
    <row r="435" ht="11.25" customHeight="1" outlineLevel="1">
      <c r="A435" s="109"/>
      <c r="B435" s="132"/>
      <c r="O435" s="57"/>
      <c r="P435" s="110"/>
      <c r="Q435" s="20"/>
      <c r="R435" s="131"/>
      <c r="S435" s="131"/>
      <c r="T435" s="131"/>
      <c r="U435" s="124"/>
      <c r="V435" s="131"/>
      <c r="W435" s="131"/>
      <c r="X435" s="131"/>
      <c r="Y435" s="124"/>
      <c r="Z435" s="131"/>
      <c r="AA435" s="131"/>
      <c r="AB435" s="131"/>
      <c r="AC435" s="124"/>
      <c r="AD435" s="131"/>
      <c r="AE435" s="131"/>
      <c r="AF435" s="131"/>
      <c r="AG435" s="124"/>
      <c r="AH435" s="131"/>
      <c r="AI435" s="131"/>
      <c r="AJ435" s="131"/>
      <c r="AK435" s="124"/>
      <c r="AL435" s="131"/>
      <c r="AM435" s="131"/>
      <c r="AN435" s="131"/>
      <c r="AO435" s="124"/>
      <c r="AP435" s="131"/>
      <c r="AQ435" s="131"/>
      <c r="AR435" s="131"/>
      <c r="AS435" s="20"/>
    </row>
    <row r="436" ht="11.25" customHeight="1" outlineLevel="1">
      <c r="A436" s="109"/>
      <c r="B436" s="166" t="s">
        <v>73</v>
      </c>
      <c r="D436" s="167" t="s">
        <v>74</v>
      </c>
      <c r="F436" s="167" t="s">
        <v>75</v>
      </c>
      <c r="H436" s="167" t="s">
        <v>74</v>
      </c>
      <c r="J436" s="167" t="s">
        <v>76</v>
      </c>
      <c r="L436" s="167" t="s">
        <v>77</v>
      </c>
      <c r="N436" s="167" t="s">
        <v>77</v>
      </c>
      <c r="O436" s="57"/>
      <c r="P436" s="110"/>
      <c r="Q436" s="20"/>
      <c r="R436" s="127">
        <f>R434+TIME(0,30,0)</f>
        <v>0.9791666667</v>
      </c>
      <c r="S436" s="156"/>
      <c r="T436" s="156"/>
      <c r="U436" s="124"/>
      <c r="V436" s="127">
        <f>V434+TIME(0,30,0)</f>
        <v>0.9791666667</v>
      </c>
      <c r="W436" s="156"/>
      <c r="X436" s="156"/>
      <c r="Y436" s="124"/>
      <c r="Z436" s="127">
        <f>Z434+TIME(0,30,0)</f>
        <v>0.9791666667</v>
      </c>
      <c r="AA436" s="156"/>
      <c r="AB436" s="156"/>
      <c r="AC436" s="124"/>
      <c r="AD436" s="127">
        <f>AD434+TIME(0,30,0)</f>
        <v>0.9791666667</v>
      </c>
      <c r="AE436" s="156"/>
      <c r="AF436" s="156"/>
      <c r="AG436" s="124"/>
      <c r="AH436" s="127">
        <f>AH434+TIME(0,30,0)</f>
        <v>0.9791666667</v>
      </c>
      <c r="AI436" s="156"/>
      <c r="AJ436" s="156"/>
      <c r="AK436" s="124"/>
      <c r="AL436" s="127">
        <f>AL434+TIME(0,30,0)</f>
        <v>0.9791666667</v>
      </c>
      <c r="AM436" s="156"/>
      <c r="AN436" s="156"/>
      <c r="AO436" s="124"/>
      <c r="AP436" s="127">
        <f>AP434+TIME(0,30,0)</f>
        <v>0.9791666667</v>
      </c>
      <c r="AQ436" s="156"/>
      <c r="AR436" s="156"/>
      <c r="AS436" s="20"/>
    </row>
    <row r="437" ht="11.25" customHeight="1" outlineLevel="1">
      <c r="A437" s="109"/>
      <c r="B437" s="132"/>
      <c r="O437" s="57"/>
      <c r="P437" s="110"/>
      <c r="Q437" s="20"/>
      <c r="R437" s="131"/>
      <c r="S437" s="131"/>
      <c r="T437" s="131"/>
      <c r="U437" s="124"/>
      <c r="V437" s="131"/>
      <c r="W437" s="131"/>
      <c r="X437" s="131"/>
      <c r="Y437" s="124"/>
      <c r="Z437" s="131"/>
      <c r="AA437" s="131"/>
      <c r="AB437" s="131"/>
      <c r="AC437" s="124"/>
      <c r="AD437" s="131"/>
      <c r="AE437" s="131"/>
      <c r="AF437" s="131"/>
      <c r="AG437" s="124"/>
      <c r="AH437" s="131"/>
      <c r="AI437" s="131"/>
      <c r="AJ437" s="131"/>
      <c r="AK437" s="124"/>
      <c r="AL437" s="131"/>
      <c r="AM437" s="131"/>
      <c r="AN437" s="131"/>
      <c r="AO437" s="124"/>
      <c r="AP437" s="131"/>
      <c r="AQ437" s="131"/>
      <c r="AR437" s="131"/>
      <c r="AS437" s="20"/>
    </row>
    <row r="438" ht="11.25" customHeight="1" outlineLevel="1">
      <c r="A438" s="109"/>
      <c r="B438" s="168">
        <v>0.0</v>
      </c>
      <c r="D438" s="169">
        <v>0.0</v>
      </c>
      <c r="F438" s="169">
        <v>0.0</v>
      </c>
      <c r="H438" s="169">
        <v>0.0</v>
      </c>
      <c r="J438" s="169">
        <v>0.0</v>
      </c>
      <c r="L438" s="170">
        <v>0.0</v>
      </c>
      <c r="N438" s="170">
        <v>0.0</v>
      </c>
      <c r="O438" s="57"/>
      <c r="P438" s="110"/>
      <c r="Q438" s="20"/>
      <c r="R438" s="127">
        <f>R436+TIME(0,30,0)</f>
        <v>1</v>
      </c>
      <c r="S438" s="156"/>
      <c r="T438" s="156"/>
      <c r="U438" s="124"/>
      <c r="V438" s="127">
        <f>V436+TIME(0,30,0)</f>
        <v>1</v>
      </c>
      <c r="W438" s="156"/>
      <c r="X438" s="156"/>
      <c r="Y438" s="124"/>
      <c r="Z438" s="127">
        <f>Z436+TIME(0,30,0)</f>
        <v>1</v>
      </c>
      <c r="AA438" s="156"/>
      <c r="AB438" s="156"/>
      <c r="AC438" s="124"/>
      <c r="AD438" s="127">
        <f>AD436+TIME(0,30,0)</f>
        <v>1</v>
      </c>
      <c r="AE438" s="156"/>
      <c r="AF438" s="156"/>
      <c r="AG438" s="124"/>
      <c r="AH438" s="127">
        <f>AH436+TIME(0,30,0)</f>
        <v>1</v>
      </c>
      <c r="AI438" s="156"/>
      <c r="AJ438" s="156"/>
      <c r="AK438" s="124"/>
      <c r="AL438" s="127">
        <f>AL436+TIME(0,30,0)</f>
        <v>1</v>
      </c>
      <c r="AM438" s="156"/>
      <c r="AN438" s="156"/>
      <c r="AO438" s="124"/>
      <c r="AP438" s="127">
        <f>AP436+TIME(0,30,0)</f>
        <v>1</v>
      </c>
      <c r="AQ438" s="156"/>
      <c r="AR438" s="156"/>
      <c r="AS438" s="20"/>
    </row>
    <row r="439" ht="11.25" customHeight="1" outlineLevel="1">
      <c r="A439" s="109"/>
      <c r="B439" s="132"/>
      <c r="O439" s="57"/>
      <c r="P439" s="110"/>
      <c r="Q439" s="20"/>
      <c r="R439" s="131"/>
      <c r="S439" s="131"/>
      <c r="T439" s="131"/>
      <c r="U439" s="124"/>
      <c r="V439" s="131"/>
      <c r="W439" s="131"/>
      <c r="X439" s="131"/>
      <c r="Y439" s="124"/>
      <c r="Z439" s="131"/>
      <c r="AA439" s="131"/>
      <c r="AB439" s="131"/>
      <c r="AC439" s="124"/>
      <c r="AD439" s="131"/>
      <c r="AE439" s="131"/>
      <c r="AF439" s="131"/>
      <c r="AG439" s="124"/>
      <c r="AH439" s="131"/>
      <c r="AI439" s="131"/>
      <c r="AJ439" s="131"/>
      <c r="AK439" s="124"/>
      <c r="AL439" s="131"/>
      <c r="AM439" s="131"/>
      <c r="AN439" s="131"/>
      <c r="AO439" s="124"/>
      <c r="AP439" s="131"/>
      <c r="AQ439" s="131"/>
      <c r="AR439" s="131"/>
      <c r="AS439" s="20"/>
    </row>
    <row r="440" ht="11.25" customHeight="1" outlineLevel="1">
      <c r="A440" s="109"/>
      <c r="B440" s="171" t="str">
        <f>IFERROR(__xludf.DUMMYFUNCTION("IF(B438&gt;='S E T U P'!$E$35, SPARKLINE(B438, {""charttype"",""column"";""color"", ""#dfcbc6""; ""ymax"",'S E T U P'!$E$35; ""ymin"",0}), SPARKLINE(B438, {""charttype"",""column"";""color"", ""#f1ebeb""; ""ymax"",'S E T U P'!$E$35; ""ymin"",0}))"),"")</f>
        <v/>
      </c>
      <c r="D440" s="4" t="str">
        <f>IFERROR(__xludf.DUMMYFUNCTION("IF(D438&gt;='S E T U P'!$E$35, SPARKLINE(D438, {""charttype"",""column"";""color"", ""#dfcbc6""; ""ymax"",'S E T U P'!$E$35; ""ymin"",0}), SPARKLINE(D438, {""charttype"",""column"";""color"", ""#f1ebeb""; ""ymax"",'S E T U P'!$E$35; ""ymin"",0}))"),"")</f>
        <v/>
      </c>
      <c r="F440" s="4" t="str">
        <f>IFERROR(__xludf.DUMMYFUNCTION("IF(F438&gt;='S E T U P'!$E$35, SPARKLINE(F438, {""charttype"",""column"";""color"", ""#dfcbc6""; ""ymax"",'S E T U P'!$E$35; ""ymin"",0}), SPARKLINE(F438, {""charttype"",""column"";""color"", ""#f1ebeb""; ""ymax"",'S E T U P'!$E$35; ""ymin"",0}))"),"")</f>
        <v/>
      </c>
      <c r="H440" s="4" t="str">
        <f>IFERROR(__xludf.DUMMYFUNCTION("IF(H438&gt;='S E T U P'!$E$35, SPARKLINE(H438, {""charttype"",""column"";""color"", ""#dfcbc6""; ""ymax"",'S E T U P'!$E$35; ""ymin"",0}), SPARKLINE(H438, {""charttype"",""column"";""color"", ""#f1ebeb""; ""ymax"",'S E T U P'!$E$35; ""ymin"",0}))"),"")</f>
        <v/>
      </c>
      <c r="J440" s="4" t="str">
        <f>IFERROR(__xludf.DUMMYFUNCTION("IF(J438&gt;='S E T U P'!$E$35, SPARKLINE(J438, {""charttype"",""column"";""color"", ""#dfcbc6""; ""ymax"",'S E T U P'!$E$35; ""ymin"",0}), SPARKLINE(J438, {""charttype"",""column"";""color"", ""#f1ebeb""; ""ymax"",'S E T U P'!$E$35; ""ymin"",0}))"),"")</f>
        <v/>
      </c>
      <c r="L440" s="4" t="str">
        <f>IFERROR(__xludf.DUMMYFUNCTION("IF(L438&gt;='S E T U P'!$E$35, SPARKLINE(L438, {""charttype"",""column"";""color"", ""#dfcbc6""; ""ymax"",'S E T U P'!$E$35; ""ymin"",0}), SPARKLINE(L438, {""charttype"",""column"";""color"", ""#f1ebeb""; ""ymax"",'S E T U P'!$E$35; ""ymin"",0}))"),"")</f>
        <v/>
      </c>
      <c r="N440" s="4" t="str">
        <f>IFERROR(__xludf.DUMMYFUNCTION("IF(N438&gt;='S E T U P'!$E$35, SPARKLINE(N438, {""charttype"",""column"";""color"", ""#dfcbc6""; ""ymax"",'S E T U P'!$E$35; ""ymin"",0}), SPARKLINE(N438, {""charttype"",""column"";""color"", ""#f1ebeb""; ""ymax"",'S E T U P'!$E$35; ""ymin"",0}))"),"")</f>
        <v/>
      </c>
      <c r="O440" s="57"/>
      <c r="P440" s="110"/>
      <c r="Q440" s="20"/>
      <c r="R440" s="127">
        <f>R438+TIME(0,30,0)</f>
        <v>1.020833333</v>
      </c>
      <c r="S440" s="156"/>
      <c r="T440" s="156"/>
      <c r="U440" s="124"/>
      <c r="V440" s="127">
        <f>V438+TIME(0,30,0)</f>
        <v>1.020833333</v>
      </c>
      <c r="W440" s="156"/>
      <c r="X440" s="156"/>
      <c r="Y440" s="124"/>
      <c r="Z440" s="127">
        <f>Z438+TIME(0,30,0)</f>
        <v>1.020833333</v>
      </c>
      <c r="AA440" s="156"/>
      <c r="AB440" s="156"/>
      <c r="AC440" s="124"/>
      <c r="AD440" s="127">
        <f>AD438+TIME(0,30,0)</f>
        <v>1.020833333</v>
      </c>
      <c r="AE440" s="156"/>
      <c r="AF440" s="156"/>
      <c r="AG440" s="124"/>
      <c r="AH440" s="127">
        <f>AH438+TIME(0,30,0)</f>
        <v>1.020833333</v>
      </c>
      <c r="AI440" s="156"/>
      <c r="AJ440" s="156"/>
      <c r="AK440" s="124"/>
      <c r="AL440" s="127">
        <f>AL438+TIME(0,30,0)</f>
        <v>1.020833333</v>
      </c>
      <c r="AM440" s="156"/>
      <c r="AN440" s="156"/>
      <c r="AO440" s="124"/>
      <c r="AP440" s="127">
        <f>AP438+TIME(0,30,0)</f>
        <v>1.020833333</v>
      </c>
      <c r="AQ440" s="156"/>
      <c r="AR440" s="156"/>
      <c r="AS440" s="20"/>
    </row>
    <row r="441" ht="11.25" customHeight="1" outlineLevel="1">
      <c r="A441" s="109"/>
      <c r="B441" s="132"/>
      <c r="O441" s="57"/>
      <c r="P441" s="110"/>
      <c r="Q441" s="20"/>
      <c r="R441" s="131"/>
      <c r="S441" s="131"/>
      <c r="T441" s="131"/>
      <c r="U441" s="124"/>
      <c r="V441" s="131"/>
      <c r="W441" s="131"/>
      <c r="X441" s="131"/>
      <c r="Y441" s="124"/>
      <c r="Z441" s="131"/>
      <c r="AA441" s="131"/>
      <c r="AB441" s="131"/>
      <c r="AC441" s="124"/>
      <c r="AD441" s="131"/>
      <c r="AE441" s="131"/>
      <c r="AF441" s="131"/>
      <c r="AG441" s="124"/>
      <c r="AH441" s="131"/>
      <c r="AI441" s="131"/>
      <c r="AJ441" s="131"/>
      <c r="AK441" s="124"/>
      <c r="AL441" s="131"/>
      <c r="AM441" s="131"/>
      <c r="AN441" s="131"/>
      <c r="AO441" s="124"/>
      <c r="AP441" s="131"/>
      <c r="AQ441" s="131"/>
      <c r="AR441" s="131"/>
      <c r="AS441" s="20"/>
    </row>
    <row r="442" ht="11.25" customHeight="1" outlineLevel="1">
      <c r="A442" s="172"/>
      <c r="B442" s="132"/>
      <c r="O442" s="57"/>
      <c r="P442" s="110"/>
      <c r="Q442" s="20"/>
      <c r="R442" s="127">
        <f>R440+TIME(0,30,0)</f>
        <v>1.041666667</v>
      </c>
      <c r="S442" s="156"/>
      <c r="T442" s="156"/>
      <c r="U442" s="124"/>
      <c r="V442" s="127">
        <f>V440+TIME(0,30,0)</f>
        <v>1.041666667</v>
      </c>
      <c r="W442" s="156"/>
      <c r="X442" s="156"/>
      <c r="Y442" s="124"/>
      <c r="Z442" s="127">
        <f>Z440+TIME(0,30,0)</f>
        <v>1.041666667</v>
      </c>
      <c r="AA442" s="156"/>
      <c r="AB442" s="156"/>
      <c r="AC442" s="124"/>
      <c r="AD442" s="127">
        <f>AD440+TIME(0,30,0)</f>
        <v>1.041666667</v>
      </c>
      <c r="AE442" s="156"/>
      <c r="AF442" s="156"/>
      <c r="AG442" s="124"/>
      <c r="AH442" s="127">
        <f>AH440+TIME(0,30,0)</f>
        <v>1.041666667</v>
      </c>
      <c r="AI442" s="156"/>
      <c r="AJ442" s="156"/>
      <c r="AK442" s="124"/>
      <c r="AL442" s="127">
        <f>AL440+TIME(0,30,0)</f>
        <v>1.041666667</v>
      </c>
      <c r="AM442" s="156"/>
      <c r="AN442" s="156"/>
      <c r="AO442" s="124"/>
      <c r="AP442" s="127">
        <f>AP440+TIME(0,30,0)</f>
        <v>1.041666667</v>
      </c>
      <c r="AQ442" s="156"/>
      <c r="AR442" s="156"/>
      <c r="AS442" s="20"/>
    </row>
    <row r="443" ht="11.25" customHeight="1" outlineLevel="1">
      <c r="A443" s="109"/>
      <c r="B443" s="154"/>
      <c r="C443" s="140"/>
      <c r="D443" s="140"/>
      <c r="E443" s="140"/>
      <c r="F443" s="140"/>
      <c r="G443" s="140"/>
      <c r="H443" s="140"/>
      <c r="I443" s="140"/>
      <c r="J443" s="140"/>
      <c r="K443" s="140"/>
      <c r="L443" s="140"/>
      <c r="M443" s="140"/>
      <c r="N443" s="140"/>
      <c r="O443" s="60"/>
      <c r="P443" s="110"/>
      <c r="Q443" s="20"/>
      <c r="R443" s="131"/>
      <c r="S443" s="131"/>
      <c r="T443" s="131"/>
      <c r="U443" s="124"/>
      <c r="V443" s="131"/>
      <c r="W443" s="131"/>
      <c r="X443" s="131"/>
      <c r="Y443" s="124"/>
      <c r="Z443" s="131"/>
      <c r="AA443" s="131"/>
      <c r="AB443" s="131"/>
      <c r="AC443" s="124"/>
      <c r="AD443" s="131"/>
      <c r="AE443" s="131"/>
      <c r="AF443" s="131"/>
      <c r="AG443" s="124"/>
      <c r="AH443" s="131"/>
      <c r="AI443" s="131"/>
      <c r="AJ443" s="131"/>
      <c r="AK443" s="124"/>
      <c r="AL443" s="131"/>
      <c r="AM443" s="131"/>
      <c r="AN443" s="131"/>
      <c r="AO443" s="124"/>
      <c r="AP443" s="131"/>
      <c r="AQ443" s="131"/>
      <c r="AR443" s="131"/>
      <c r="AS443" s="20"/>
    </row>
    <row r="444" ht="22.5" customHeight="1" outlineLevel="1">
      <c r="A444" s="110"/>
      <c r="B444" s="110"/>
      <c r="C444" s="110"/>
      <c r="D444" s="110"/>
      <c r="E444" s="110"/>
      <c r="F444" s="110"/>
      <c r="G444" s="110"/>
      <c r="H444" s="110"/>
      <c r="I444" s="110"/>
      <c r="J444" s="110"/>
      <c r="K444" s="110"/>
      <c r="L444" s="110"/>
      <c r="M444" s="110"/>
      <c r="N444" s="110"/>
      <c r="O444" s="110"/>
      <c r="P444" s="110"/>
      <c r="Q444" s="20"/>
      <c r="R444" s="173"/>
      <c r="S444" s="20"/>
      <c r="T444" s="20"/>
      <c r="U444" s="4"/>
      <c r="V444" s="173"/>
      <c r="W444" s="20"/>
      <c r="X444" s="20"/>
      <c r="Y444" s="20"/>
      <c r="Z444" s="20"/>
      <c r="AA444" s="20"/>
      <c r="AB444" s="20"/>
      <c r="AC444" s="4"/>
      <c r="AD444" s="173"/>
      <c r="AE444" s="20"/>
      <c r="AF444" s="20"/>
      <c r="AG444" s="4"/>
      <c r="AH444" s="173"/>
      <c r="AI444" s="20"/>
      <c r="AJ444" s="20"/>
      <c r="AK444" s="4"/>
      <c r="AL444" s="173"/>
      <c r="AM444" s="20"/>
      <c r="AN444" s="20"/>
      <c r="AO444" s="4"/>
      <c r="AP444" s="173"/>
      <c r="AQ444" s="20"/>
      <c r="AR444" s="20"/>
      <c r="AS444" s="20"/>
    </row>
    <row r="445" ht="22.5" customHeight="1" outlineLevel="1">
      <c r="A445" s="109"/>
      <c r="B445" s="174" t="str">
        <f>'S E T U P'!$C$10</f>
        <v>I N D I V D U A L</v>
      </c>
      <c r="C445" s="54"/>
      <c r="D445" s="175"/>
      <c r="E445" s="176"/>
      <c r="F445" s="176"/>
      <c r="G445" s="176"/>
      <c r="H445" s="176"/>
      <c r="I445" s="176"/>
      <c r="J445" s="176"/>
      <c r="K445" s="176"/>
      <c r="L445" s="176"/>
      <c r="M445" s="176"/>
      <c r="N445" s="176"/>
      <c r="O445" s="177"/>
      <c r="P445" s="110"/>
      <c r="Q445" s="20"/>
      <c r="R445" s="232" t="s">
        <v>31</v>
      </c>
      <c r="S445" s="233"/>
      <c r="T445" s="75"/>
      <c r="U445" s="234"/>
      <c r="V445" s="232" t="s">
        <v>31</v>
      </c>
      <c r="W445" s="233"/>
      <c r="X445" s="75"/>
      <c r="Y445" s="234"/>
      <c r="Z445" s="232" t="s">
        <v>31</v>
      </c>
      <c r="AA445" s="233"/>
      <c r="AB445" s="75"/>
      <c r="AC445" s="234"/>
      <c r="AD445" s="232" t="s">
        <v>31</v>
      </c>
      <c r="AE445" s="233"/>
      <c r="AF445" s="75"/>
      <c r="AG445" s="234"/>
      <c r="AH445" s="232" t="s">
        <v>31</v>
      </c>
      <c r="AI445" s="233"/>
      <c r="AJ445" s="75"/>
      <c r="AK445" s="234"/>
      <c r="AL445" s="232" t="s">
        <v>31</v>
      </c>
      <c r="AM445" s="233"/>
      <c r="AN445" s="75"/>
      <c r="AO445" s="234"/>
      <c r="AP445" s="232" t="s">
        <v>31</v>
      </c>
      <c r="AQ445" s="233"/>
      <c r="AR445" s="75"/>
      <c r="AS445" s="20"/>
    </row>
    <row r="446" ht="22.5" customHeight="1" outlineLevel="1">
      <c r="A446" s="109"/>
      <c r="B446" s="132"/>
      <c r="C446" s="57"/>
      <c r="D446" s="100"/>
      <c r="E446" s="181"/>
      <c r="F446" s="181"/>
      <c r="G446" s="181"/>
      <c r="H446" s="181"/>
      <c r="I446" s="181"/>
      <c r="J446" s="181"/>
      <c r="K446" s="181"/>
      <c r="L446" s="181"/>
      <c r="M446" s="181"/>
      <c r="N446" s="181"/>
      <c r="O446" s="182"/>
      <c r="P446" s="110"/>
      <c r="Q446" s="20"/>
      <c r="R446" s="235">
        <f>IFERROR(IF((COUNTIF(R447:R467,TRUE)/COUNTA(S447:S467))&gt;1, 1, (COUNTIF(R447:R467,TRUE)/COUNTA(S447:S467))),0)</f>
        <v>0</v>
      </c>
      <c r="S446" s="184" t="str">
        <f>IFERROR(__xludf.DUMMYFUNCTION("(SPARKLINE(R446,{""charttype"",""bar"";""color1"",""#AAE7FF"";""max"",1}))"),"")</f>
        <v/>
      </c>
      <c r="T446" s="185"/>
      <c r="U446" s="234"/>
      <c r="V446" s="235">
        <f>IFERROR(IF((COUNTIF(V447:V467,TRUE)/COUNTA(W447:W467))&gt;1, 1, (COUNTIF(V447:V467,TRUE)/COUNTA(W447:W467))),0)</f>
        <v>0</v>
      </c>
      <c r="W446" s="184" t="str">
        <f>IFERROR(__xludf.DUMMYFUNCTION("(SPARKLINE(V446,{""charttype"",""bar"";""color1"",""#AAE7FF"";""max"",1}))"),"")</f>
        <v/>
      </c>
      <c r="X446" s="185"/>
      <c r="Y446" s="234"/>
      <c r="Z446" s="235">
        <f>IFERROR(IF((COUNTIF(Z447:Z467,TRUE)/COUNTA(AA447:AA467))&gt;1, 1, (COUNTIF(Z447:Z467,TRUE)/COUNTA(AA447:AA467))),0)</f>
        <v>0</v>
      </c>
      <c r="AA446" s="184" t="str">
        <f>IFERROR(__xludf.DUMMYFUNCTION("(SPARKLINE(Z446,{""charttype"",""bar"";""color1"",""#AAE7FF"";""max"",1}))"),"")</f>
        <v/>
      </c>
      <c r="AB446" s="185"/>
      <c r="AC446" s="234"/>
      <c r="AD446" s="235">
        <f>IFERROR(IF((COUNTIF(AD447:AD467,TRUE)/COUNTA(AE447:AE467))&gt;1, 1, (COUNTIF(AD447:AD467,TRUE)/COUNTA(AE447:AE467))),0)</f>
        <v>0</v>
      </c>
      <c r="AE446" s="184" t="str">
        <f>IFERROR(__xludf.DUMMYFUNCTION("(SPARKLINE(AD446,{""charttype"",""bar"";""color1"",""#efe6db"";""max"",1}))"),"")</f>
        <v/>
      </c>
      <c r="AF446" s="75"/>
      <c r="AG446" s="234"/>
      <c r="AH446" s="235">
        <f>IFERROR(IF((COUNTIF(AH447:AH467,TRUE)/COUNTA(AI447:AI467))&gt;1, 1, (COUNTIF(AH447:AH467,TRUE)/COUNTA(AI447:AI467))),0)</f>
        <v>0</v>
      </c>
      <c r="AI446" s="184" t="str">
        <f>IFERROR(__xludf.DUMMYFUNCTION("(SPARKLINE(AH446,{""charttype"",""bar"";""color1"",""#AAE7FF"";""max"",1}))"),"")</f>
        <v/>
      </c>
      <c r="AJ446" s="185"/>
      <c r="AK446" s="234"/>
      <c r="AL446" s="235">
        <f>IFERROR(IF((COUNTIF(AL447:AL467,TRUE)/COUNTA(AM447:AM467))&gt;1, 1, (COUNTIF(AL447:AL467,TRUE)/COUNTA(AM447:AM467))),0)</f>
        <v>0</v>
      </c>
      <c r="AM446" s="184" t="str">
        <f>IFERROR(__xludf.DUMMYFUNCTION("(SPARKLINE(AL446,{""charttype"",""bar"";""color1"",""#AAE7FF"";""max"",1}))"),"")</f>
        <v/>
      </c>
      <c r="AN446" s="185"/>
      <c r="AO446" s="234"/>
      <c r="AP446" s="235">
        <f>IFERROR(IF((COUNTIF(AP447:AP467,TRUE)/COUNTA(AQ447:AQ467))&gt;1, 1, (COUNTIF(AP447:AP467,TRUE)/COUNTA(AQ447:AQ467))),0)</f>
        <v>0</v>
      </c>
      <c r="AQ446" s="184" t="str">
        <f>IFERROR(__xludf.DUMMYFUNCTION("(SPARKLINE(AP446,{""charttype"",""bar"";""color1"",""#AAE7FF"";""max"",1}))"),"")</f>
        <v/>
      </c>
      <c r="AR446" s="185"/>
      <c r="AS446" s="20"/>
    </row>
    <row r="447" ht="22.5" customHeight="1" outlineLevel="1">
      <c r="A447" s="109"/>
      <c r="B447" s="132"/>
      <c r="C447" s="57"/>
      <c r="D447" s="100"/>
      <c r="E447" s="181"/>
      <c r="F447" s="181"/>
      <c r="G447" s="181"/>
      <c r="H447" s="181"/>
      <c r="I447" s="181"/>
      <c r="J447" s="181"/>
      <c r="K447" s="181"/>
      <c r="L447" s="181"/>
      <c r="M447" s="181"/>
      <c r="N447" s="181"/>
      <c r="O447" s="182"/>
      <c r="P447" s="110"/>
      <c r="Q447" s="20"/>
      <c r="R447" s="236" t="b">
        <v>0</v>
      </c>
      <c r="S447" s="187"/>
      <c r="T447" s="187"/>
      <c r="U447" s="234"/>
      <c r="V447" s="236" t="b">
        <v>0</v>
      </c>
      <c r="W447" s="187"/>
      <c r="X447" s="187"/>
      <c r="Y447" s="234"/>
      <c r="Z447" s="236" t="b">
        <v>0</v>
      </c>
      <c r="AA447" s="187"/>
      <c r="AB447" s="187"/>
      <c r="AC447" s="234"/>
      <c r="AD447" s="236" t="b">
        <v>0</v>
      </c>
      <c r="AE447" s="187"/>
      <c r="AF447" s="187"/>
      <c r="AG447" s="234"/>
      <c r="AH447" s="236" t="b">
        <v>0</v>
      </c>
      <c r="AI447" s="187"/>
      <c r="AJ447" s="187"/>
      <c r="AK447" s="234"/>
      <c r="AL447" s="236" t="b">
        <v>0</v>
      </c>
      <c r="AM447" s="187"/>
      <c r="AN447" s="187"/>
      <c r="AO447" s="234"/>
      <c r="AP447" s="236" t="b">
        <v>0</v>
      </c>
      <c r="AQ447" s="187"/>
      <c r="AR447" s="187"/>
      <c r="AS447" s="20"/>
    </row>
    <row r="448" ht="22.5" customHeight="1" outlineLevel="1">
      <c r="A448" s="109"/>
      <c r="B448" s="132"/>
      <c r="C448" s="57"/>
      <c r="D448" s="100"/>
      <c r="E448" s="181"/>
      <c r="F448" s="181"/>
      <c r="G448" s="181"/>
      <c r="H448" s="181"/>
      <c r="I448" s="181"/>
      <c r="J448" s="181"/>
      <c r="K448" s="181"/>
      <c r="L448" s="181"/>
      <c r="M448" s="181"/>
      <c r="N448" s="181"/>
      <c r="O448" s="182"/>
      <c r="P448" s="110"/>
      <c r="Q448" s="20"/>
      <c r="R448" s="236" t="b">
        <v>0</v>
      </c>
      <c r="S448" s="187"/>
      <c r="T448" s="187"/>
      <c r="U448" s="234"/>
      <c r="V448" s="236" t="b">
        <v>0</v>
      </c>
      <c r="W448" s="187"/>
      <c r="X448" s="187"/>
      <c r="Y448" s="234"/>
      <c r="Z448" s="236" t="b">
        <v>0</v>
      </c>
      <c r="AA448" s="187"/>
      <c r="AB448" s="187"/>
      <c r="AC448" s="234"/>
      <c r="AD448" s="236" t="b">
        <v>0</v>
      </c>
      <c r="AE448" s="187"/>
      <c r="AF448" s="187"/>
      <c r="AG448" s="234"/>
      <c r="AH448" s="236" t="b">
        <v>0</v>
      </c>
      <c r="AI448" s="187"/>
      <c r="AJ448" s="187"/>
      <c r="AK448" s="234"/>
      <c r="AL448" s="236" t="b">
        <v>0</v>
      </c>
      <c r="AM448" s="187"/>
      <c r="AN448" s="187"/>
      <c r="AO448" s="234"/>
      <c r="AP448" s="236" t="b">
        <v>0</v>
      </c>
      <c r="AQ448" s="187"/>
      <c r="AR448" s="187"/>
      <c r="AS448" s="20"/>
    </row>
    <row r="449" ht="22.5" customHeight="1" outlineLevel="1">
      <c r="A449" s="109"/>
      <c r="B449" s="132"/>
      <c r="C449" s="57"/>
      <c r="D449" s="100"/>
      <c r="E449" s="181"/>
      <c r="F449" s="181"/>
      <c r="G449" s="181"/>
      <c r="H449" s="181"/>
      <c r="I449" s="181"/>
      <c r="J449" s="181"/>
      <c r="K449" s="181"/>
      <c r="L449" s="181"/>
      <c r="M449" s="181"/>
      <c r="N449" s="181"/>
      <c r="O449" s="182"/>
      <c r="P449" s="110"/>
      <c r="Q449" s="20"/>
      <c r="R449" s="236" t="b">
        <v>0</v>
      </c>
      <c r="S449" s="187"/>
      <c r="T449" s="187"/>
      <c r="U449" s="234"/>
      <c r="V449" s="236" t="b">
        <v>0</v>
      </c>
      <c r="W449" s="187"/>
      <c r="X449" s="187"/>
      <c r="Y449" s="234"/>
      <c r="Z449" s="236" t="b">
        <v>0</v>
      </c>
      <c r="AA449" s="187"/>
      <c r="AB449" s="187"/>
      <c r="AC449" s="234"/>
      <c r="AD449" s="236" t="b">
        <v>0</v>
      </c>
      <c r="AE449" s="187"/>
      <c r="AF449" s="187"/>
      <c r="AG449" s="234"/>
      <c r="AH449" s="236" t="b">
        <v>0</v>
      </c>
      <c r="AI449" s="187"/>
      <c r="AJ449" s="187"/>
      <c r="AK449" s="234"/>
      <c r="AL449" s="236" t="b">
        <v>0</v>
      </c>
      <c r="AM449" s="187"/>
      <c r="AN449" s="187"/>
      <c r="AO449" s="234"/>
      <c r="AP449" s="236" t="b">
        <v>0</v>
      </c>
      <c r="AQ449" s="187"/>
      <c r="AR449" s="187"/>
      <c r="AS449" s="20"/>
    </row>
    <row r="450" ht="22.5" customHeight="1" outlineLevel="1">
      <c r="A450" s="109"/>
      <c r="B450" s="132"/>
      <c r="C450" s="57"/>
      <c r="D450" s="100"/>
      <c r="E450" s="181"/>
      <c r="F450" s="181"/>
      <c r="G450" s="181"/>
      <c r="H450" s="181"/>
      <c r="I450" s="181"/>
      <c r="J450" s="181"/>
      <c r="K450" s="181"/>
      <c r="L450" s="181"/>
      <c r="M450" s="181"/>
      <c r="N450" s="181"/>
      <c r="O450" s="182"/>
      <c r="P450" s="110"/>
      <c r="Q450" s="20"/>
      <c r="R450" s="236" t="b">
        <v>0</v>
      </c>
      <c r="S450" s="187"/>
      <c r="T450" s="187"/>
      <c r="U450" s="234"/>
      <c r="V450" s="236" t="b">
        <v>0</v>
      </c>
      <c r="W450" s="187"/>
      <c r="X450" s="187"/>
      <c r="Y450" s="234"/>
      <c r="Z450" s="236" t="b">
        <v>0</v>
      </c>
      <c r="AA450" s="187"/>
      <c r="AB450" s="187"/>
      <c r="AC450" s="234"/>
      <c r="AD450" s="236" t="b">
        <v>0</v>
      </c>
      <c r="AE450" s="187"/>
      <c r="AF450" s="187"/>
      <c r="AG450" s="234"/>
      <c r="AH450" s="236" t="b">
        <v>0</v>
      </c>
      <c r="AI450" s="187"/>
      <c r="AJ450" s="187"/>
      <c r="AK450" s="234"/>
      <c r="AL450" s="236" t="b">
        <v>0</v>
      </c>
      <c r="AM450" s="187"/>
      <c r="AN450" s="187"/>
      <c r="AO450" s="234"/>
      <c r="AP450" s="236" t="b">
        <v>0</v>
      </c>
      <c r="AQ450" s="187"/>
      <c r="AR450" s="187"/>
      <c r="AS450" s="20"/>
    </row>
    <row r="451" ht="22.5" customHeight="1" outlineLevel="1">
      <c r="A451" s="109"/>
      <c r="B451" s="132"/>
      <c r="C451" s="57"/>
      <c r="D451" s="100"/>
      <c r="E451" s="181"/>
      <c r="F451" s="181"/>
      <c r="G451" s="181"/>
      <c r="H451" s="181"/>
      <c r="I451" s="181"/>
      <c r="J451" s="181"/>
      <c r="K451" s="181"/>
      <c r="L451" s="181"/>
      <c r="M451" s="181"/>
      <c r="N451" s="181"/>
      <c r="O451" s="182"/>
      <c r="P451" s="110"/>
      <c r="Q451" s="20"/>
      <c r="R451" s="236" t="b">
        <v>0</v>
      </c>
      <c r="S451" s="187"/>
      <c r="T451" s="187"/>
      <c r="U451" s="234"/>
      <c r="V451" s="236" t="b">
        <v>0</v>
      </c>
      <c r="W451" s="187"/>
      <c r="X451" s="187"/>
      <c r="Y451" s="234"/>
      <c r="Z451" s="236" t="b">
        <v>0</v>
      </c>
      <c r="AA451" s="187"/>
      <c r="AB451" s="187"/>
      <c r="AC451" s="234"/>
      <c r="AD451" s="236" t="b">
        <v>0</v>
      </c>
      <c r="AE451" s="187"/>
      <c r="AF451" s="187"/>
      <c r="AG451" s="234"/>
      <c r="AH451" s="236" t="b">
        <v>0</v>
      </c>
      <c r="AI451" s="187"/>
      <c r="AJ451" s="187"/>
      <c r="AK451" s="234"/>
      <c r="AL451" s="236" t="b">
        <v>0</v>
      </c>
      <c r="AM451" s="187"/>
      <c r="AN451" s="187"/>
      <c r="AO451" s="234"/>
      <c r="AP451" s="236" t="b">
        <v>0</v>
      </c>
      <c r="AQ451" s="187"/>
      <c r="AR451" s="187"/>
      <c r="AS451" s="20"/>
    </row>
    <row r="452" ht="22.5" customHeight="1" outlineLevel="1">
      <c r="A452" s="109"/>
      <c r="B452" s="132"/>
      <c r="C452" s="57"/>
      <c r="D452" s="100"/>
      <c r="E452" s="181"/>
      <c r="F452" s="181"/>
      <c r="G452" s="181"/>
      <c r="H452" s="181"/>
      <c r="I452" s="181"/>
      <c r="J452" s="181"/>
      <c r="K452" s="181"/>
      <c r="L452" s="181"/>
      <c r="M452" s="181"/>
      <c r="N452" s="181"/>
      <c r="O452" s="182"/>
      <c r="P452" s="110"/>
      <c r="Q452" s="20"/>
      <c r="R452" s="236" t="b">
        <v>0</v>
      </c>
      <c r="S452" s="187"/>
      <c r="T452" s="187"/>
      <c r="U452" s="234"/>
      <c r="V452" s="236" t="b">
        <v>0</v>
      </c>
      <c r="W452" s="187"/>
      <c r="X452" s="187"/>
      <c r="Y452" s="234"/>
      <c r="Z452" s="236" t="b">
        <v>0</v>
      </c>
      <c r="AA452" s="187"/>
      <c r="AB452" s="187"/>
      <c r="AC452" s="234"/>
      <c r="AD452" s="236" t="b">
        <v>0</v>
      </c>
      <c r="AE452" s="187"/>
      <c r="AF452" s="187"/>
      <c r="AG452" s="234"/>
      <c r="AH452" s="236" t="b">
        <v>0</v>
      </c>
      <c r="AI452" s="187"/>
      <c r="AJ452" s="187"/>
      <c r="AK452" s="234"/>
      <c r="AL452" s="236" t="b">
        <v>0</v>
      </c>
      <c r="AM452" s="187"/>
      <c r="AN452" s="187"/>
      <c r="AO452" s="234"/>
      <c r="AP452" s="236" t="b">
        <v>0</v>
      </c>
      <c r="AQ452" s="187"/>
      <c r="AR452" s="187"/>
      <c r="AS452" s="20"/>
    </row>
    <row r="453" ht="22.5" customHeight="1" outlineLevel="1">
      <c r="A453" s="109"/>
      <c r="B453" s="132"/>
      <c r="C453" s="57"/>
      <c r="D453" s="100"/>
      <c r="E453" s="181"/>
      <c r="F453" s="181"/>
      <c r="G453" s="181"/>
      <c r="H453" s="181"/>
      <c r="I453" s="181"/>
      <c r="J453" s="181"/>
      <c r="K453" s="181"/>
      <c r="L453" s="181"/>
      <c r="M453" s="181"/>
      <c r="N453" s="181"/>
      <c r="O453" s="182"/>
      <c r="P453" s="110"/>
      <c r="Q453" s="20"/>
      <c r="R453" s="236" t="b">
        <v>0</v>
      </c>
      <c r="S453" s="187"/>
      <c r="T453" s="187"/>
      <c r="U453" s="234"/>
      <c r="V453" s="236" t="b">
        <v>0</v>
      </c>
      <c r="W453" s="187"/>
      <c r="X453" s="187"/>
      <c r="Y453" s="234"/>
      <c r="Z453" s="236" t="b">
        <v>0</v>
      </c>
      <c r="AA453" s="187"/>
      <c r="AB453" s="187"/>
      <c r="AC453" s="234"/>
      <c r="AD453" s="236" t="b">
        <v>0</v>
      </c>
      <c r="AE453" s="187"/>
      <c r="AF453" s="187"/>
      <c r="AG453" s="234"/>
      <c r="AH453" s="236" t="b">
        <v>0</v>
      </c>
      <c r="AI453" s="187"/>
      <c r="AJ453" s="187"/>
      <c r="AK453" s="234"/>
      <c r="AL453" s="236" t="b">
        <v>0</v>
      </c>
      <c r="AM453" s="187"/>
      <c r="AN453" s="187"/>
      <c r="AO453" s="234"/>
      <c r="AP453" s="236" t="b">
        <v>0</v>
      </c>
      <c r="AQ453" s="187"/>
      <c r="AR453" s="187"/>
      <c r="AS453" s="20"/>
    </row>
    <row r="454" ht="22.5" customHeight="1" outlineLevel="1">
      <c r="A454" s="109"/>
      <c r="B454" s="132"/>
      <c r="C454" s="57"/>
      <c r="D454" s="100"/>
      <c r="E454" s="181"/>
      <c r="F454" s="181"/>
      <c r="G454" s="181"/>
      <c r="H454" s="181"/>
      <c r="I454" s="181"/>
      <c r="J454" s="181"/>
      <c r="K454" s="181"/>
      <c r="L454" s="181"/>
      <c r="M454" s="181"/>
      <c r="N454" s="181"/>
      <c r="O454" s="182"/>
      <c r="P454" s="110"/>
      <c r="Q454" s="20"/>
      <c r="R454" s="236" t="b">
        <v>0</v>
      </c>
      <c r="S454" s="187"/>
      <c r="T454" s="187"/>
      <c r="U454" s="234"/>
      <c r="V454" s="236" t="b">
        <v>0</v>
      </c>
      <c r="W454" s="187"/>
      <c r="X454" s="187"/>
      <c r="Y454" s="234"/>
      <c r="Z454" s="236" t="b">
        <v>0</v>
      </c>
      <c r="AA454" s="187"/>
      <c r="AB454" s="187"/>
      <c r="AC454" s="234"/>
      <c r="AD454" s="236" t="b">
        <v>0</v>
      </c>
      <c r="AE454" s="187"/>
      <c r="AF454" s="187"/>
      <c r="AG454" s="234"/>
      <c r="AH454" s="236" t="b">
        <v>0</v>
      </c>
      <c r="AI454" s="187"/>
      <c r="AJ454" s="187"/>
      <c r="AK454" s="234"/>
      <c r="AL454" s="236" t="b">
        <v>0</v>
      </c>
      <c r="AM454" s="187"/>
      <c r="AN454" s="187"/>
      <c r="AO454" s="234"/>
      <c r="AP454" s="236" t="b">
        <v>0</v>
      </c>
      <c r="AQ454" s="187"/>
      <c r="AR454" s="187"/>
      <c r="AS454" s="20"/>
    </row>
    <row r="455" ht="22.5" customHeight="1" outlineLevel="1">
      <c r="A455" s="109"/>
      <c r="B455" s="154"/>
      <c r="C455" s="60"/>
      <c r="D455" s="189"/>
      <c r="E455" s="190"/>
      <c r="F455" s="190"/>
      <c r="G455" s="190"/>
      <c r="H455" s="190"/>
      <c r="I455" s="190"/>
      <c r="J455" s="190"/>
      <c r="K455" s="190"/>
      <c r="L455" s="190"/>
      <c r="M455" s="190"/>
      <c r="N455" s="190"/>
      <c r="O455" s="191"/>
      <c r="P455" s="110"/>
      <c r="Q455" s="20"/>
      <c r="R455" s="236" t="b">
        <v>0</v>
      </c>
      <c r="S455" s="187"/>
      <c r="T455" s="187"/>
      <c r="U455" s="234"/>
      <c r="V455" s="236" t="b">
        <v>0</v>
      </c>
      <c r="W455" s="187"/>
      <c r="X455" s="187"/>
      <c r="Y455" s="234"/>
      <c r="Z455" s="236" t="b">
        <v>0</v>
      </c>
      <c r="AA455" s="187"/>
      <c r="AB455" s="187"/>
      <c r="AC455" s="234"/>
      <c r="AD455" s="236" t="b">
        <v>0</v>
      </c>
      <c r="AE455" s="187"/>
      <c r="AF455" s="187"/>
      <c r="AG455" s="234"/>
      <c r="AH455" s="236" t="b">
        <v>0</v>
      </c>
      <c r="AI455" s="187"/>
      <c r="AJ455" s="187"/>
      <c r="AK455" s="234"/>
      <c r="AL455" s="236" t="b">
        <v>0</v>
      </c>
      <c r="AM455" s="187"/>
      <c r="AN455" s="187"/>
      <c r="AO455" s="234"/>
      <c r="AP455" s="236" t="b">
        <v>0</v>
      </c>
      <c r="AQ455" s="187"/>
      <c r="AR455" s="187"/>
      <c r="AS455" s="20"/>
    </row>
    <row r="456" ht="22.5" customHeight="1" outlineLevel="1">
      <c r="A456" s="110"/>
      <c r="B456" s="110"/>
      <c r="C456" s="110"/>
      <c r="D456" s="110"/>
      <c r="E456" s="110"/>
      <c r="F456" s="110"/>
      <c r="G456" s="110"/>
      <c r="H456" s="110"/>
      <c r="I456" s="110"/>
      <c r="J456" s="110"/>
      <c r="K456" s="110"/>
      <c r="L456" s="110"/>
      <c r="M456" s="110"/>
      <c r="N456" s="110"/>
      <c r="O456" s="110"/>
      <c r="P456" s="110"/>
      <c r="Q456" s="20"/>
      <c r="R456" s="236" t="b">
        <v>0</v>
      </c>
      <c r="S456" s="187"/>
      <c r="T456" s="187"/>
      <c r="U456" s="234"/>
      <c r="V456" s="236" t="b">
        <v>0</v>
      </c>
      <c r="W456" s="187"/>
      <c r="X456" s="187"/>
      <c r="Y456" s="234"/>
      <c r="Z456" s="236" t="b">
        <v>0</v>
      </c>
      <c r="AA456" s="187"/>
      <c r="AB456" s="187"/>
      <c r="AC456" s="234"/>
      <c r="AD456" s="236" t="b">
        <v>0</v>
      </c>
      <c r="AE456" s="187"/>
      <c r="AF456" s="187"/>
      <c r="AG456" s="234"/>
      <c r="AH456" s="236" t="b">
        <v>0</v>
      </c>
      <c r="AI456" s="187"/>
      <c r="AJ456" s="187"/>
      <c r="AK456" s="234"/>
      <c r="AL456" s="236" t="b">
        <v>0</v>
      </c>
      <c r="AM456" s="187"/>
      <c r="AN456" s="187"/>
      <c r="AO456" s="234"/>
      <c r="AP456" s="236" t="b">
        <v>0</v>
      </c>
      <c r="AQ456" s="187"/>
      <c r="AR456" s="187"/>
      <c r="AS456" s="20"/>
    </row>
    <row r="457" ht="22.5" customHeight="1" outlineLevel="1">
      <c r="A457" s="109"/>
      <c r="B457" s="174" t="str">
        <f>'S E T U P'!$E$10</f>
        <v>T E A M</v>
      </c>
      <c r="C457" s="69"/>
      <c r="D457" s="175"/>
      <c r="E457" s="176"/>
      <c r="F457" s="176"/>
      <c r="G457" s="176"/>
      <c r="H457" s="176"/>
      <c r="I457" s="176"/>
      <c r="J457" s="176"/>
      <c r="K457" s="176"/>
      <c r="L457" s="176"/>
      <c r="M457" s="176"/>
      <c r="N457" s="176"/>
      <c r="O457" s="177"/>
      <c r="P457" s="110"/>
      <c r="Q457" s="20"/>
      <c r="R457" s="236" t="b">
        <v>0</v>
      </c>
      <c r="S457" s="187"/>
      <c r="T457" s="187"/>
      <c r="U457" s="234"/>
      <c r="V457" s="236" t="b">
        <v>0</v>
      </c>
      <c r="W457" s="187"/>
      <c r="X457" s="187"/>
      <c r="Y457" s="234"/>
      <c r="Z457" s="236" t="b">
        <v>0</v>
      </c>
      <c r="AA457" s="187"/>
      <c r="AB457" s="187"/>
      <c r="AC457" s="234"/>
      <c r="AD457" s="236" t="b">
        <v>0</v>
      </c>
      <c r="AE457" s="187"/>
      <c r="AF457" s="187"/>
      <c r="AG457" s="234"/>
      <c r="AH457" s="236" t="b">
        <v>0</v>
      </c>
      <c r="AI457" s="187"/>
      <c r="AJ457" s="187"/>
      <c r="AK457" s="234"/>
      <c r="AL457" s="236" t="b">
        <v>0</v>
      </c>
      <c r="AM457" s="187"/>
      <c r="AN457" s="187"/>
      <c r="AO457" s="234"/>
      <c r="AP457" s="236" t="b">
        <v>0</v>
      </c>
      <c r="AQ457" s="187"/>
      <c r="AR457" s="187"/>
      <c r="AS457" s="20"/>
    </row>
    <row r="458" ht="22.5" customHeight="1" outlineLevel="1">
      <c r="A458" s="109"/>
      <c r="B458" s="132"/>
      <c r="D458" s="100"/>
      <c r="E458" s="181"/>
      <c r="F458" s="181"/>
      <c r="G458" s="181"/>
      <c r="H458" s="181"/>
      <c r="I458" s="181"/>
      <c r="J458" s="181"/>
      <c r="K458" s="181"/>
      <c r="L458" s="181"/>
      <c r="M458" s="181"/>
      <c r="N458" s="181"/>
      <c r="O458" s="182"/>
      <c r="P458" s="110"/>
      <c r="Q458" s="20"/>
      <c r="R458" s="237" t="b">
        <v>0</v>
      </c>
      <c r="S458" s="193"/>
      <c r="T458" s="187"/>
      <c r="U458" s="234"/>
      <c r="V458" s="237" t="b">
        <v>0</v>
      </c>
      <c r="W458" s="193"/>
      <c r="X458" s="187"/>
      <c r="Y458" s="234"/>
      <c r="Z458" s="237" t="b">
        <v>0</v>
      </c>
      <c r="AA458" s="193"/>
      <c r="AB458" s="187"/>
      <c r="AC458" s="234"/>
      <c r="AD458" s="237" t="b">
        <v>0</v>
      </c>
      <c r="AE458" s="193"/>
      <c r="AF458" s="187"/>
      <c r="AG458" s="234"/>
      <c r="AH458" s="237" t="b">
        <v>0</v>
      </c>
      <c r="AI458" s="193"/>
      <c r="AJ458" s="187"/>
      <c r="AK458" s="234"/>
      <c r="AL458" s="237" t="b">
        <v>0</v>
      </c>
      <c r="AM458" s="193"/>
      <c r="AN458" s="187"/>
      <c r="AO458" s="234"/>
      <c r="AP458" s="237" t="b">
        <v>0</v>
      </c>
      <c r="AQ458" s="193"/>
      <c r="AR458" s="187"/>
      <c r="AS458" s="20"/>
    </row>
    <row r="459" ht="22.5" customHeight="1" outlineLevel="1">
      <c r="A459" s="109"/>
      <c r="B459" s="132"/>
      <c r="D459" s="100"/>
      <c r="E459" s="181"/>
      <c r="F459" s="181"/>
      <c r="G459" s="181"/>
      <c r="H459" s="181"/>
      <c r="I459" s="181"/>
      <c r="J459" s="181"/>
      <c r="K459" s="181"/>
      <c r="L459" s="181"/>
      <c r="M459" s="181"/>
      <c r="N459" s="181"/>
      <c r="O459" s="182"/>
      <c r="P459" s="110"/>
      <c r="Q459" s="20"/>
      <c r="R459" s="237" t="b">
        <v>0</v>
      </c>
      <c r="S459" s="193"/>
      <c r="T459" s="187"/>
      <c r="U459" s="234"/>
      <c r="V459" s="237" t="b">
        <v>0</v>
      </c>
      <c r="W459" s="193"/>
      <c r="X459" s="187"/>
      <c r="Y459" s="234"/>
      <c r="Z459" s="237" t="b">
        <v>0</v>
      </c>
      <c r="AA459" s="193"/>
      <c r="AB459" s="187"/>
      <c r="AC459" s="234"/>
      <c r="AD459" s="237" t="b">
        <v>0</v>
      </c>
      <c r="AE459" s="193"/>
      <c r="AF459" s="187"/>
      <c r="AG459" s="234"/>
      <c r="AH459" s="237" t="b">
        <v>0</v>
      </c>
      <c r="AI459" s="193"/>
      <c r="AJ459" s="187"/>
      <c r="AK459" s="234"/>
      <c r="AL459" s="237" t="b">
        <v>0</v>
      </c>
      <c r="AM459" s="193"/>
      <c r="AN459" s="187"/>
      <c r="AO459" s="234"/>
      <c r="AP459" s="237" t="b">
        <v>0</v>
      </c>
      <c r="AQ459" s="193"/>
      <c r="AR459" s="187"/>
      <c r="AS459" s="20"/>
    </row>
    <row r="460" ht="22.5" customHeight="1" outlineLevel="1">
      <c r="A460" s="109"/>
      <c r="B460" s="132"/>
      <c r="D460" s="100"/>
      <c r="E460" s="181"/>
      <c r="F460" s="181"/>
      <c r="G460" s="181"/>
      <c r="H460" s="181"/>
      <c r="I460" s="181"/>
      <c r="J460" s="181"/>
      <c r="K460" s="181"/>
      <c r="L460" s="181"/>
      <c r="M460" s="181"/>
      <c r="N460" s="181"/>
      <c r="O460" s="182"/>
      <c r="P460" s="110"/>
      <c r="Q460" s="20"/>
      <c r="R460" s="237" t="b">
        <v>0</v>
      </c>
      <c r="S460" s="193"/>
      <c r="T460" s="187"/>
      <c r="U460" s="234"/>
      <c r="V460" s="237" t="b">
        <v>0</v>
      </c>
      <c r="W460" s="193"/>
      <c r="X460" s="187"/>
      <c r="Y460" s="234"/>
      <c r="Z460" s="237" t="b">
        <v>0</v>
      </c>
      <c r="AA460" s="193"/>
      <c r="AB460" s="187"/>
      <c r="AC460" s="234"/>
      <c r="AD460" s="237" t="b">
        <v>0</v>
      </c>
      <c r="AE460" s="193"/>
      <c r="AF460" s="187"/>
      <c r="AG460" s="234"/>
      <c r="AH460" s="237" t="b">
        <v>0</v>
      </c>
      <c r="AI460" s="193"/>
      <c r="AJ460" s="187"/>
      <c r="AK460" s="234"/>
      <c r="AL460" s="237" t="b">
        <v>0</v>
      </c>
      <c r="AM460" s="193"/>
      <c r="AN460" s="187"/>
      <c r="AO460" s="234"/>
      <c r="AP460" s="237" t="b">
        <v>0</v>
      </c>
      <c r="AQ460" s="193"/>
      <c r="AR460" s="187"/>
      <c r="AS460" s="20"/>
    </row>
    <row r="461" ht="22.5" customHeight="1" outlineLevel="1">
      <c r="A461" s="109"/>
      <c r="B461" s="132"/>
      <c r="D461" s="100"/>
      <c r="E461" s="181"/>
      <c r="F461" s="181"/>
      <c r="G461" s="181"/>
      <c r="H461" s="181"/>
      <c r="I461" s="181"/>
      <c r="J461" s="181"/>
      <c r="K461" s="181"/>
      <c r="L461" s="181"/>
      <c r="M461" s="181"/>
      <c r="N461" s="181"/>
      <c r="O461" s="182"/>
      <c r="P461" s="110"/>
      <c r="Q461" s="20"/>
      <c r="R461" s="237" t="b">
        <v>0</v>
      </c>
      <c r="S461" s="193"/>
      <c r="T461" s="187"/>
      <c r="U461" s="234"/>
      <c r="V461" s="237" t="b">
        <v>0</v>
      </c>
      <c r="W461" s="193"/>
      <c r="X461" s="187"/>
      <c r="Y461" s="234"/>
      <c r="Z461" s="237" t="b">
        <v>0</v>
      </c>
      <c r="AA461" s="193"/>
      <c r="AB461" s="187"/>
      <c r="AC461" s="234"/>
      <c r="AD461" s="237" t="b">
        <v>0</v>
      </c>
      <c r="AE461" s="193"/>
      <c r="AF461" s="187"/>
      <c r="AG461" s="234"/>
      <c r="AH461" s="237" t="b">
        <v>0</v>
      </c>
      <c r="AI461" s="193"/>
      <c r="AJ461" s="187"/>
      <c r="AK461" s="234"/>
      <c r="AL461" s="237" t="b">
        <v>0</v>
      </c>
      <c r="AM461" s="193"/>
      <c r="AN461" s="187"/>
      <c r="AO461" s="234"/>
      <c r="AP461" s="237" t="b">
        <v>0</v>
      </c>
      <c r="AQ461" s="193"/>
      <c r="AR461" s="187"/>
      <c r="AS461" s="20"/>
    </row>
    <row r="462" ht="22.5" customHeight="1" outlineLevel="1">
      <c r="A462" s="109"/>
      <c r="B462" s="132"/>
      <c r="D462" s="100"/>
      <c r="E462" s="181"/>
      <c r="F462" s="181"/>
      <c r="G462" s="181"/>
      <c r="H462" s="181"/>
      <c r="I462" s="181"/>
      <c r="J462" s="181"/>
      <c r="K462" s="181"/>
      <c r="L462" s="181"/>
      <c r="M462" s="181"/>
      <c r="N462" s="181"/>
      <c r="O462" s="182"/>
      <c r="P462" s="110"/>
      <c r="Q462" s="20"/>
      <c r="R462" s="237" t="b">
        <v>0</v>
      </c>
      <c r="S462" s="193"/>
      <c r="T462" s="187"/>
      <c r="U462" s="234"/>
      <c r="V462" s="237" t="b">
        <v>0</v>
      </c>
      <c r="W462" s="193"/>
      <c r="X462" s="187"/>
      <c r="Y462" s="234"/>
      <c r="Z462" s="237" t="b">
        <v>0</v>
      </c>
      <c r="AA462" s="193"/>
      <c r="AB462" s="187"/>
      <c r="AC462" s="234"/>
      <c r="AD462" s="237" t="b">
        <v>0</v>
      </c>
      <c r="AE462" s="193"/>
      <c r="AF462" s="187"/>
      <c r="AG462" s="234"/>
      <c r="AH462" s="237" t="b">
        <v>0</v>
      </c>
      <c r="AI462" s="193"/>
      <c r="AJ462" s="187"/>
      <c r="AK462" s="234"/>
      <c r="AL462" s="237" t="b">
        <v>0</v>
      </c>
      <c r="AM462" s="193"/>
      <c r="AN462" s="187"/>
      <c r="AO462" s="234"/>
      <c r="AP462" s="237" t="b">
        <v>0</v>
      </c>
      <c r="AQ462" s="193"/>
      <c r="AR462" s="187"/>
      <c r="AS462" s="20"/>
    </row>
    <row r="463" ht="22.5" customHeight="1" outlineLevel="1">
      <c r="A463" s="109"/>
      <c r="B463" s="132"/>
      <c r="D463" s="100"/>
      <c r="E463" s="181"/>
      <c r="F463" s="181"/>
      <c r="G463" s="181"/>
      <c r="H463" s="181"/>
      <c r="I463" s="181"/>
      <c r="J463" s="181"/>
      <c r="K463" s="181"/>
      <c r="L463" s="181"/>
      <c r="M463" s="181"/>
      <c r="N463" s="181"/>
      <c r="O463" s="182"/>
      <c r="P463" s="110"/>
      <c r="Q463" s="20"/>
      <c r="R463" s="237" t="b">
        <v>0</v>
      </c>
      <c r="S463" s="193"/>
      <c r="T463" s="187"/>
      <c r="U463" s="234"/>
      <c r="V463" s="237" t="b">
        <v>0</v>
      </c>
      <c r="W463" s="193"/>
      <c r="X463" s="187"/>
      <c r="Y463" s="234"/>
      <c r="Z463" s="237" t="b">
        <v>0</v>
      </c>
      <c r="AA463" s="193"/>
      <c r="AB463" s="187"/>
      <c r="AC463" s="234"/>
      <c r="AD463" s="237" t="b">
        <v>0</v>
      </c>
      <c r="AE463" s="193"/>
      <c r="AF463" s="187"/>
      <c r="AG463" s="234"/>
      <c r="AH463" s="237" t="b">
        <v>0</v>
      </c>
      <c r="AI463" s="193"/>
      <c r="AJ463" s="187"/>
      <c r="AK463" s="234"/>
      <c r="AL463" s="237" t="b">
        <v>0</v>
      </c>
      <c r="AM463" s="193"/>
      <c r="AN463" s="187"/>
      <c r="AO463" s="234"/>
      <c r="AP463" s="237" t="b">
        <v>0</v>
      </c>
      <c r="AQ463" s="193"/>
      <c r="AR463" s="187"/>
      <c r="AS463" s="20"/>
    </row>
    <row r="464" ht="22.5" customHeight="1" outlineLevel="1">
      <c r="A464" s="109"/>
      <c r="B464" s="132"/>
      <c r="D464" s="100"/>
      <c r="E464" s="181"/>
      <c r="F464" s="181"/>
      <c r="G464" s="181"/>
      <c r="H464" s="181"/>
      <c r="I464" s="181"/>
      <c r="J464" s="181"/>
      <c r="K464" s="181"/>
      <c r="L464" s="181"/>
      <c r="M464" s="181"/>
      <c r="N464" s="181"/>
      <c r="O464" s="182"/>
      <c r="P464" s="110"/>
      <c r="Q464" s="20"/>
      <c r="R464" s="237" t="b">
        <v>0</v>
      </c>
      <c r="S464" s="193"/>
      <c r="T464" s="187"/>
      <c r="U464" s="234"/>
      <c r="V464" s="237" t="b">
        <v>0</v>
      </c>
      <c r="W464" s="193"/>
      <c r="X464" s="187"/>
      <c r="Y464" s="234"/>
      <c r="Z464" s="237" t="b">
        <v>0</v>
      </c>
      <c r="AA464" s="193"/>
      <c r="AB464" s="187"/>
      <c r="AC464" s="234"/>
      <c r="AD464" s="237" t="b">
        <v>0</v>
      </c>
      <c r="AE464" s="193"/>
      <c r="AF464" s="187"/>
      <c r="AG464" s="234"/>
      <c r="AH464" s="237" t="b">
        <v>0</v>
      </c>
      <c r="AI464" s="193"/>
      <c r="AJ464" s="187"/>
      <c r="AK464" s="234"/>
      <c r="AL464" s="237" t="b">
        <v>0</v>
      </c>
      <c r="AM464" s="193"/>
      <c r="AN464" s="187"/>
      <c r="AO464" s="234"/>
      <c r="AP464" s="237" t="b">
        <v>0</v>
      </c>
      <c r="AQ464" s="193"/>
      <c r="AR464" s="187"/>
      <c r="AS464" s="20"/>
    </row>
    <row r="465" ht="22.5" customHeight="1" outlineLevel="1">
      <c r="A465" s="109"/>
      <c r="B465" s="132"/>
      <c r="D465" s="100"/>
      <c r="E465" s="181"/>
      <c r="F465" s="181"/>
      <c r="G465" s="181"/>
      <c r="H465" s="181"/>
      <c r="I465" s="181"/>
      <c r="J465" s="181"/>
      <c r="K465" s="181"/>
      <c r="L465" s="181"/>
      <c r="M465" s="181"/>
      <c r="N465" s="181"/>
      <c r="O465" s="182"/>
      <c r="P465" s="110"/>
      <c r="Q465" s="20"/>
      <c r="R465" s="237" t="b">
        <v>0</v>
      </c>
      <c r="S465" s="193"/>
      <c r="T465" s="187"/>
      <c r="U465" s="234"/>
      <c r="V465" s="237" t="b">
        <v>0</v>
      </c>
      <c r="W465" s="193"/>
      <c r="X465" s="187"/>
      <c r="Y465" s="234"/>
      <c r="Z465" s="237" t="b">
        <v>0</v>
      </c>
      <c r="AA465" s="193"/>
      <c r="AB465" s="187"/>
      <c r="AC465" s="234"/>
      <c r="AD465" s="237" t="b">
        <v>0</v>
      </c>
      <c r="AE465" s="193"/>
      <c r="AF465" s="187"/>
      <c r="AG465" s="234"/>
      <c r="AH465" s="237" t="b">
        <v>0</v>
      </c>
      <c r="AI465" s="193"/>
      <c r="AJ465" s="187"/>
      <c r="AK465" s="234"/>
      <c r="AL465" s="237" t="b">
        <v>0</v>
      </c>
      <c r="AM465" s="193"/>
      <c r="AN465" s="187"/>
      <c r="AO465" s="234"/>
      <c r="AP465" s="237" t="b">
        <v>0</v>
      </c>
      <c r="AQ465" s="193"/>
      <c r="AR465" s="187"/>
      <c r="AS465" s="20"/>
    </row>
    <row r="466" ht="22.5" customHeight="1" outlineLevel="1">
      <c r="A466" s="109"/>
      <c r="B466" s="132"/>
      <c r="D466" s="100"/>
      <c r="E466" s="181"/>
      <c r="F466" s="181"/>
      <c r="G466" s="181"/>
      <c r="H466" s="181"/>
      <c r="I466" s="181"/>
      <c r="J466" s="181"/>
      <c r="K466" s="181"/>
      <c r="L466" s="181"/>
      <c r="M466" s="181"/>
      <c r="N466" s="181"/>
      <c r="O466" s="182"/>
      <c r="P466" s="110"/>
      <c r="Q466" s="20"/>
      <c r="R466" s="237" t="b">
        <v>0</v>
      </c>
      <c r="S466" s="193"/>
      <c r="T466" s="187"/>
      <c r="U466" s="234"/>
      <c r="V466" s="237" t="b">
        <v>0</v>
      </c>
      <c r="W466" s="193"/>
      <c r="X466" s="187"/>
      <c r="Y466" s="234"/>
      <c r="Z466" s="237" t="b">
        <v>0</v>
      </c>
      <c r="AA466" s="193"/>
      <c r="AB466" s="187"/>
      <c r="AC466" s="234"/>
      <c r="AD466" s="237" t="b">
        <v>0</v>
      </c>
      <c r="AE466" s="193"/>
      <c r="AF466" s="187"/>
      <c r="AG466" s="234"/>
      <c r="AH466" s="237" t="b">
        <v>0</v>
      </c>
      <c r="AI466" s="193"/>
      <c r="AJ466" s="187"/>
      <c r="AK466" s="234"/>
      <c r="AL466" s="237" t="b">
        <v>0</v>
      </c>
      <c r="AM466" s="193"/>
      <c r="AN466" s="187"/>
      <c r="AO466" s="234"/>
      <c r="AP466" s="237" t="b">
        <v>0</v>
      </c>
      <c r="AQ466" s="193"/>
      <c r="AR466" s="187"/>
      <c r="AS466" s="20"/>
    </row>
    <row r="467" ht="22.5" customHeight="1" outlineLevel="1">
      <c r="A467" s="109"/>
      <c r="B467" s="154"/>
      <c r="C467" s="140"/>
      <c r="D467" s="189"/>
      <c r="E467" s="190"/>
      <c r="F467" s="190"/>
      <c r="G467" s="190"/>
      <c r="H467" s="190"/>
      <c r="I467" s="190"/>
      <c r="J467" s="190"/>
      <c r="K467" s="190"/>
      <c r="L467" s="190"/>
      <c r="M467" s="190"/>
      <c r="N467" s="190"/>
      <c r="O467" s="191"/>
      <c r="P467" s="110"/>
      <c r="Q467" s="20"/>
      <c r="R467" s="237" t="b">
        <v>0</v>
      </c>
      <c r="S467" s="193"/>
      <c r="T467" s="187"/>
      <c r="U467" s="234"/>
      <c r="V467" s="237" t="b">
        <v>0</v>
      </c>
      <c r="W467" s="193"/>
      <c r="X467" s="187"/>
      <c r="Y467" s="234"/>
      <c r="Z467" s="237" t="b">
        <v>0</v>
      </c>
      <c r="AA467" s="193"/>
      <c r="AB467" s="187"/>
      <c r="AC467" s="234"/>
      <c r="AD467" s="237" t="b">
        <v>0</v>
      </c>
      <c r="AE467" s="193"/>
      <c r="AF467" s="187"/>
      <c r="AG467" s="234"/>
      <c r="AH467" s="237" t="b">
        <v>0</v>
      </c>
      <c r="AI467" s="193"/>
      <c r="AJ467" s="187"/>
      <c r="AK467" s="234"/>
      <c r="AL467" s="237" t="b">
        <v>0</v>
      </c>
      <c r="AM467" s="193"/>
      <c r="AN467" s="187"/>
      <c r="AO467" s="234"/>
      <c r="AP467" s="237" t="b">
        <v>0</v>
      </c>
      <c r="AQ467" s="193"/>
      <c r="AR467" s="187"/>
      <c r="AS467" s="20"/>
    </row>
    <row r="468" ht="22.5" customHeight="1" outlineLevel="1">
      <c r="A468" s="109"/>
      <c r="B468" s="109"/>
      <c r="C468" s="109"/>
      <c r="D468" s="109"/>
      <c r="E468" s="109"/>
      <c r="F468" s="109"/>
      <c r="G468" s="109"/>
      <c r="H468" s="109"/>
      <c r="I468" s="109"/>
      <c r="J468" s="109"/>
      <c r="K468" s="109"/>
      <c r="L468" s="109"/>
      <c r="M468" s="109"/>
      <c r="N468" s="109"/>
      <c r="O468" s="109"/>
      <c r="P468" s="110"/>
      <c r="Q468" s="20"/>
      <c r="R468" s="20"/>
      <c r="S468" s="20"/>
      <c r="T468" s="20"/>
      <c r="U468" s="4"/>
      <c r="V468" s="20"/>
      <c r="W468" s="20"/>
      <c r="X468" s="20"/>
      <c r="Y468" s="4"/>
      <c r="Z468" s="20"/>
      <c r="AA468" s="20"/>
      <c r="AB468" s="20"/>
      <c r="AC468" s="4"/>
      <c r="AD468" s="20"/>
      <c r="AE468" s="20"/>
      <c r="AF468" s="20"/>
      <c r="AG468" s="4"/>
      <c r="AH468" s="20"/>
      <c r="AI468" s="20"/>
      <c r="AJ468" s="20"/>
      <c r="AK468" s="4"/>
      <c r="AL468" s="20"/>
      <c r="AM468" s="20"/>
      <c r="AN468" s="20"/>
      <c r="AO468" s="4"/>
      <c r="AP468" s="20"/>
      <c r="AQ468" s="20"/>
      <c r="AR468" s="20"/>
      <c r="AS468" s="20"/>
    </row>
    <row r="469" ht="22.5" customHeight="1">
      <c r="A469" s="109"/>
      <c r="B469" s="109"/>
      <c r="C469" s="109"/>
      <c r="D469" s="109"/>
      <c r="E469" s="109"/>
      <c r="F469" s="109"/>
      <c r="G469" s="109"/>
      <c r="H469" s="109"/>
      <c r="I469" s="109"/>
      <c r="J469" s="109"/>
      <c r="K469" s="109"/>
      <c r="L469" s="109"/>
      <c r="M469" s="109"/>
      <c r="N469" s="109"/>
      <c r="O469" s="109"/>
      <c r="P469" s="110"/>
      <c r="Q469" s="20"/>
      <c r="R469" s="20"/>
      <c r="S469" s="20"/>
      <c r="T469" s="20"/>
      <c r="U469" s="4"/>
      <c r="V469" s="20"/>
      <c r="W469" s="20"/>
      <c r="X469" s="20"/>
      <c r="Y469" s="4"/>
      <c r="Z469" s="20"/>
      <c r="AA469" s="20"/>
      <c r="AB469" s="20"/>
      <c r="AC469" s="4"/>
      <c r="AD469" s="20"/>
      <c r="AE469" s="20"/>
      <c r="AF469" s="20"/>
      <c r="AG469" s="4"/>
      <c r="AH469" s="20"/>
      <c r="AI469" s="20"/>
      <c r="AJ469" s="20"/>
      <c r="AK469" s="4"/>
      <c r="AL469" s="20"/>
      <c r="AM469" s="20"/>
      <c r="AN469" s="20"/>
      <c r="AO469" s="4"/>
      <c r="AP469" s="20"/>
      <c r="AQ469" s="20"/>
      <c r="AR469" s="20"/>
      <c r="AS469" s="20"/>
    </row>
  </sheetData>
  <mergeCells count="2958">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 ref="X396:X397"/>
    <mergeCell ref="Z396:Z397"/>
    <mergeCell ref="AA396:AA397"/>
    <mergeCell ref="AB396:AB397"/>
    <mergeCell ref="AD396:AD397"/>
    <mergeCell ref="AE396:AE397"/>
    <mergeCell ref="AF396:AF397"/>
    <mergeCell ref="AQ396:AQ397"/>
    <mergeCell ref="AR396:AR397"/>
    <mergeCell ref="AH396:AH397"/>
    <mergeCell ref="AI396:AI397"/>
    <mergeCell ref="AJ396:AJ397"/>
    <mergeCell ref="AL396:AL397"/>
    <mergeCell ref="AM396:AM397"/>
    <mergeCell ref="AN396:AN397"/>
    <mergeCell ref="AP396:AP397"/>
    <mergeCell ref="B394:O395"/>
    <mergeCell ref="B396:O396"/>
    <mergeCell ref="R396:R397"/>
    <mergeCell ref="S396:S397"/>
    <mergeCell ref="T396:T397"/>
    <mergeCell ref="V396:V397"/>
    <mergeCell ref="W396:W397"/>
    <mergeCell ref="B397:C398"/>
    <mergeCell ref="D397:E398"/>
    <mergeCell ref="F397:G398"/>
    <mergeCell ref="H397:I398"/>
    <mergeCell ref="J397:K398"/>
    <mergeCell ref="L397:M398"/>
    <mergeCell ref="N397:O398"/>
    <mergeCell ref="B399:C399"/>
    <mergeCell ref="D399:E399"/>
    <mergeCell ref="F399:G399"/>
    <mergeCell ref="H399:I399"/>
    <mergeCell ref="J399:K399"/>
    <mergeCell ref="L399:M399"/>
    <mergeCell ref="N399:O399"/>
    <mergeCell ref="B402:C402"/>
    <mergeCell ref="D402:E402"/>
    <mergeCell ref="F402:G402"/>
    <mergeCell ref="H402:I402"/>
    <mergeCell ref="J402:K402"/>
    <mergeCell ref="L402:M402"/>
    <mergeCell ref="N402:O402"/>
    <mergeCell ref="B400:C400"/>
    <mergeCell ref="D400:E400"/>
    <mergeCell ref="F400:G400"/>
    <mergeCell ref="H400:I400"/>
    <mergeCell ref="J400:K400"/>
    <mergeCell ref="L400:M400"/>
    <mergeCell ref="N400:O400"/>
    <mergeCell ref="B401:C401"/>
    <mergeCell ref="D401:E401"/>
    <mergeCell ref="F401:G401"/>
    <mergeCell ref="H401:I401"/>
    <mergeCell ref="J401:K401"/>
    <mergeCell ref="L401:M401"/>
    <mergeCell ref="N401:O401"/>
    <mergeCell ref="B403:C403"/>
    <mergeCell ref="D403:E403"/>
    <mergeCell ref="F403:G403"/>
    <mergeCell ref="H403:I403"/>
    <mergeCell ref="J403:K403"/>
    <mergeCell ref="L403:M403"/>
    <mergeCell ref="N403:O403"/>
    <mergeCell ref="B404:C404"/>
    <mergeCell ref="B408:C409"/>
    <mergeCell ref="B410:C411"/>
    <mergeCell ref="B412:C413"/>
    <mergeCell ref="D404:E404"/>
    <mergeCell ref="F404:G404"/>
    <mergeCell ref="H404:I404"/>
    <mergeCell ref="J404:K404"/>
    <mergeCell ref="L404:M404"/>
    <mergeCell ref="N404:O404"/>
    <mergeCell ref="B406:O407"/>
    <mergeCell ref="D408:O409"/>
    <mergeCell ref="D410:O411"/>
    <mergeCell ref="D412:O413"/>
    <mergeCell ref="B415:O417"/>
    <mergeCell ref="R416:R417"/>
    <mergeCell ref="S416:S417"/>
    <mergeCell ref="T416:T417"/>
    <mergeCell ref="AQ416:AQ417"/>
    <mergeCell ref="AR416:AR417"/>
    <mergeCell ref="V416:V417"/>
    <mergeCell ref="W416:W417"/>
    <mergeCell ref="X416:X417"/>
    <mergeCell ref="Z416:Z417"/>
    <mergeCell ref="AA416:AA417"/>
    <mergeCell ref="AB416:AB417"/>
    <mergeCell ref="AD416:AD417"/>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R392:T392"/>
    <mergeCell ref="R393:T393"/>
    <mergeCell ref="Z392:AB392"/>
    <mergeCell ref="Z393:AB393"/>
    <mergeCell ref="AH392:AJ392"/>
    <mergeCell ref="AH393:AJ393"/>
    <mergeCell ref="AP392:AR392"/>
    <mergeCell ref="AP393:AR393"/>
    <mergeCell ref="O392:O393"/>
    <mergeCell ref="V392:X392"/>
    <mergeCell ref="AD392:AF392"/>
    <mergeCell ref="AL392:AN392"/>
    <mergeCell ref="V393:X393"/>
    <mergeCell ref="AD393:AF393"/>
    <mergeCell ref="AL393:AN393"/>
    <mergeCell ref="R358:R359"/>
    <mergeCell ref="S358:S359"/>
    <mergeCell ref="T358:T359"/>
    <mergeCell ref="V358:V359"/>
    <mergeCell ref="W358:W359"/>
    <mergeCell ref="X358:X359"/>
    <mergeCell ref="Z358:Z35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76:O376"/>
    <mergeCell ref="D377:O377"/>
    <mergeCell ref="D379:O379"/>
    <mergeCell ref="D380:O380"/>
    <mergeCell ref="D381:O381"/>
    <mergeCell ref="D382:O382"/>
    <mergeCell ref="D383:O383"/>
    <mergeCell ref="B379:C389"/>
    <mergeCell ref="B392:B393"/>
    <mergeCell ref="B358:C359"/>
    <mergeCell ref="D358:E359"/>
    <mergeCell ref="F358:G359"/>
    <mergeCell ref="H358:I359"/>
    <mergeCell ref="J358:K359"/>
    <mergeCell ref="L358:M359"/>
    <mergeCell ref="B367:C377"/>
    <mergeCell ref="D384:O384"/>
    <mergeCell ref="D385:O385"/>
    <mergeCell ref="D386:O386"/>
    <mergeCell ref="D387:O387"/>
    <mergeCell ref="D388:O388"/>
    <mergeCell ref="D389:O389"/>
    <mergeCell ref="C392:N393"/>
    <mergeCell ref="H425:H426"/>
    <mergeCell ref="I425:I426"/>
    <mergeCell ref="J425:J426"/>
    <mergeCell ref="K425:K426"/>
    <mergeCell ref="L425:L426"/>
    <mergeCell ref="M425:M426"/>
    <mergeCell ref="N425:N426"/>
    <mergeCell ref="B425:F426"/>
    <mergeCell ref="B427:F428"/>
    <mergeCell ref="H427:H428"/>
    <mergeCell ref="I427:I428"/>
    <mergeCell ref="J427:J428"/>
    <mergeCell ref="K427:K428"/>
    <mergeCell ref="L427:L428"/>
    <mergeCell ref="AJ430:AJ431"/>
    <mergeCell ref="AL430:AL431"/>
    <mergeCell ref="AM430:AM431"/>
    <mergeCell ref="AN430:AN431"/>
    <mergeCell ref="AP430:AP431"/>
    <mergeCell ref="AQ430:AQ431"/>
    <mergeCell ref="AR430:AR431"/>
    <mergeCell ref="AA430:AA431"/>
    <mergeCell ref="AB430:AB431"/>
    <mergeCell ref="AD430:AD431"/>
    <mergeCell ref="AE430:AE431"/>
    <mergeCell ref="AF430:AF431"/>
    <mergeCell ref="AH430:AH431"/>
    <mergeCell ref="AI430:AI431"/>
    <mergeCell ref="R430:R431"/>
    <mergeCell ref="R432:R433"/>
    <mergeCell ref="S432:S433"/>
    <mergeCell ref="T432:T433"/>
    <mergeCell ref="V432:V433"/>
    <mergeCell ref="W432:W433"/>
    <mergeCell ref="Z430:Z431"/>
    <mergeCell ref="Z432:Z433"/>
    <mergeCell ref="AA432:AA433"/>
    <mergeCell ref="AB432:AB433"/>
    <mergeCell ref="AD432:AD433"/>
    <mergeCell ref="AE432:AE433"/>
    <mergeCell ref="AF432:AF433"/>
    <mergeCell ref="AP434:AP435"/>
    <mergeCell ref="AQ434:AQ435"/>
    <mergeCell ref="AR434:AR435"/>
    <mergeCell ref="T434:T435"/>
    <mergeCell ref="V434:V435"/>
    <mergeCell ref="W434:W435"/>
    <mergeCell ref="X434:X435"/>
    <mergeCell ref="S430:S431"/>
    <mergeCell ref="T430:T431"/>
    <mergeCell ref="V430:V431"/>
    <mergeCell ref="W430:W431"/>
    <mergeCell ref="X430:X431"/>
    <mergeCell ref="B432:O435"/>
    <mergeCell ref="X432:X433"/>
    <mergeCell ref="R436:R437"/>
    <mergeCell ref="S436:S437"/>
    <mergeCell ref="T436:T437"/>
    <mergeCell ref="V436:V437"/>
    <mergeCell ref="W436:W437"/>
    <mergeCell ref="X436:X437"/>
    <mergeCell ref="Z436:Z437"/>
    <mergeCell ref="AA436:AA437"/>
    <mergeCell ref="AB436:AB437"/>
    <mergeCell ref="AD436:AD437"/>
    <mergeCell ref="AE436:AE437"/>
    <mergeCell ref="AF436:AF437"/>
    <mergeCell ref="AH436:AH437"/>
    <mergeCell ref="AI436:AI437"/>
    <mergeCell ref="R438:R439"/>
    <mergeCell ref="S438:S439"/>
    <mergeCell ref="T438:T439"/>
    <mergeCell ref="V438:V439"/>
    <mergeCell ref="W438:W439"/>
    <mergeCell ref="X438:X439"/>
    <mergeCell ref="Z438:Z439"/>
    <mergeCell ref="AM438:AM439"/>
    <mergeCell ref="AN438:AN439"/>
    <mergeCell ref="AP438:AP439"/>
    <mergeCell ref="AQ438:AQ439"/>
    <mergeCell ref="AR438:AR439"/>
    <mergeCell ref="AJ436:AJ437"/>
    <mergeCell ref="AL436:AL437"/>
    <mergeCell ref="AM436:AM437"/>
    <mergeCell ref="AN436:AN437"/>
    <mergeCell ref="AP436:AP437"/>
    <mergeCell ref="AQ436:AQ437"/>
    <mergeCell ref="AR436:AR437"/>
    <mergeCell ref="AH428:AH429"/>
    <mergeCell ref="AI428:AI429"/>
    <mergeCell ref="X428:X429"/>
    <mergeCell ref="Z428:Z429"/>
    <mergeCell ref="AA428:AA429"/>
    <mergeCell ref="AB428:AB429"/>
    <mergeCell ref="AD428:AD429"/>
    <mergeCell ref="AE428:AE429"/>
    <mergeCell ref="AF428:AF429"/>
    <mergeCell ref="B429:F429"/>
    <mergeCell ref="AM428:AM429"/>
    <mergeCell ref="AN428:AN429"/>
    <mergeCell ref="AP428:AP429"/>
    <mergeCell ref="AQ428:AQ429"/>
    <mergeCell ref="AJ426:AJ427"/>
    <mergeCell ref="AM426:AM427"/>
    <mergeCell ref="AN426:AN427"/>
    <mergeCell ref="AP426:AP427"/>
    <mergeCell ref="AQ426:AQ427"/>
    <mergeCell ref="AR426:AR427"/>
    <mergeCell ref="AJ428:AJ429"/>
    <mergeCell ref="AR428:AR429"/>
    <mergeCell ref="AJ424:AJ425"/>
    <mergeCell ref="AL424:AL425"/>
    <mergeCell ref="AM424:AM425"/>
    <mergeCell ref="AN424:AN425"/>
    <mergeCell ref="AP424:AP425"/>
    <mergeCell ref="AQ424:AQ425"/>
    <mergeCell ref="AR424:AR425"/>
    <mergeCell ref="AA424:AA425"/>
    <mergeCell ref="AB424:AB425"/>
    <mergeCell ref="AD424:AD425"/>
    <mergeCell ref="AE424:AE425"/>
    <mergeCell ref="AF424:AF425"/>
    <mergeCell ref="AH424:AH425"/>
    <mergeCell ref="AI424:AI425"/>
    <mergeCell ref="R424:R425"/>
    <mergeCell ref="S424:S425"/>
    <mergeCell ref="T424:T425"/>
    <mergeCell ref="V424:V425"/>
    <mergeCell ref="W424:W425"/>
    <mergeCell ref="X424:X425"/>
    <mergeCell ref="Z424:Z425"/>
    <mergeCell ref="R426:R427"/>
    <mergeCell ref="S426:S427"/>
    <mergeCell ref="T426:T427"/>
    <mergeCell ref="V426:V427"/>
    <mergeCell ref="W426:W427"/>
    <mergeCell ref="X426:X427"/>
    <mergeCell ref="Z426:Z427"/>
    <mergeCell ref="AA426:AA427"/>
    <mergeCell ref="AB426:AB427"/>
    <mergeCell ref="AD426:AD427"/>
    <mergeCell ref="AE426:AE427"/>
    <mergeCell ref="AF426:AF427"/>
    <mergeCell ref="AH426:AH427"/>
    <mergeCell ref="AI426:AI427"/>
    <mergeCell ref="AL426:AL427"/>
    <mergeCell ref="AL428:AL429"/>
    <mergeCell ref="M427:M428"/>
    <mergeCell ref="N427:N428"/>
    <mergeCell ref="R428:R429"/>
    <mergeCell ref="S428:S429"/>
    <mergeCell ref="T428:T429"/>
    <mergeCell ref="V428:V429"/>
    <mergeCell ref="W428:W429"/>
    <mergeCell ref="AQ432:AQ433"/>
    <mergeCell ref="AR432:AR433"/>
    <mergeCell ref="AH432:AH433"/>
    <mergeCell ref="AI432:AI433"/>
    <mergeCell ref="AJ432:AJ433"/>
    <mergeCell ref="AL432:AL433"/>
    <mergeCell ref="AM432:AM433"/>
    <mergeCell ref="AN432:AN433"/>
    <mergeCell ref="AP432:AP433"/>
    <mergeCell ref="R434:R435"/>
    <mergeCell ref="S434:S435"/>
    <mergeCell ref="Z434:Z435"/>
    <mergeCell ref="AA434:AA435"/>
    <mergeCell ref="AB434:AB435"/>
    <mergeCell ref="AD434:AD435"/>
    <mergeCell ref="AE434:AE435"/>
    <mergeCell ref="AF434:AF435"/>
    <mergeCell ref="AH434:AH435"/>
    <mergeCell ref="AI434:AI435"/>
    <mergeCell ref="AJ434:AJ435"/>
    <mergeCell ref="AL434:AL435"/>
    <mergeCell ref="AM434:AM435"/>
    <mergeCell ref="AN434:AN435"/>
    <mergeCell ref="AJ438:AJ439"/>
    <mergeCell ref="AL438:AL439"/>
    <mergeCell ref="AA438:AA439"/>
    <mergeCell ref="AB438:AB439"/>
    <mergeCell ref="AD438:AD439"/>
    <mergeCell ref="AE438:AE439"/>
    <mergeCell ref="AF438:AF439"/>
    <mergeCell ref="AH438:AH439"/>
    <mergeCell ref="AI438:AI439"/>
    <mergeCell ref="B436:C437"/>
    <mergeCell ref="D436:E437"/>
    <mergeCell ref="F436:G437"/>
    <mergeCell ref="H436:I437"/>
    <mergeCell ref="J436:K437"/>
    <mergeCell ref="L436:M437"/>
    <mergeCell ref="N436:O437"/>
    <mergeCell ref="B438:C439"/>
    <mergeCell ref="D438:E439"/>
    <mergeCell ref="F438:G439"/>
    <mergeCell ref="H438:I439"/>
    <mergeCell ref="J438:K439"/>
    <mergeCell ref="L438:M439"/>
    <mergeCell ref="N438:O439"/>
    <mergeCell ref="R440:R441"/>
    <mergeCell ref="S440:S441"/>
    <mergeCell ref="T440:T441"/>
    <mergeCell ref="V440:V441"/>
    <mergeCell ref="W440:W441"/>
    <mergeCell ref="X440:X441"/>
    <mergeCell ref="Z440:Z441"/>
    <mergeCell ref="AA440:AA441"/>
    <mergeCell ref="AB440:AB441"/>
    <mergeCell ref="AD440:AD441"/>
    <mergeCell ref="AE440:AE441"/>
    <mergeCell ref="AF440:AF441"/>
    <mergeCell ref="AH440:AH441"/>
    <mergeCell ref="AI440:AI441"/>
    <mergeCell ref="B440:C443"/>
    <mergeCell ref="D440:E443"/>
    <mergeCell ref="F440:G443"/>
    <mergeCell ref="H440:I443"/>
    <mergeCell ref="J440:K443"/>
    <mergeCell ref="L440:M443"/>
    <mergeCell ref="N440:O443"/>
    <mergeCell ref="R442:R443"/>
    <mergeCell ref="S442:S443"/>
    <mergeCell ref="T442:T443"/>
    <mergeCell ref="V442:V443"/>
    <mergeCell ref="W442:W443"/>
    <mergeCell ref="X442:X443"/>
    <mergeCell ref="Z442:Z443"/>
    <mergeCell ref="AM442:AM443"/>
    <mergeCell ref="AN442:AN443"/>
    <mergeCell ref="AP442:AP443"/>
    <mergeCell ref="AQ442:AQ443"/>
    <mergeCell ref="AR442:AR443"/>
    <mergeCell ref="AJ440:AJ441"/>
    <mergeCell ref="AL440:AL441"/>
    <mergeCell ref="AM440:AM441"/>
    <mergeCell ref="AN440:AN441"/>
    <mergeCell ref="AP440:AP441"/>
    <mergeCell ref="AQ440:AQ441"/>
    <mergeCell ref="AR440:AR441"/>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AI420:AI421"/>
    <mergeCell ref="AJ420:AJ421"/>
    <mergeCell ref="Z420:Z421"/>
    <mergeCell ref="AA420:AA421"/>
    <mergeCell ref="AB420:AB421"/>
    <mergeCell ref="AD420:AD421"/>
    <mergeCell ref="AE420:AE421"/>
    <mergeCell ref="AF420:AF421"/>
    <mergeCell ref="AH420:AH421"/>
    <mergeCell ref="AN416:AN417"/>
    <mergeCell ref="AP416:AP417"/>
    <mergeCell ref="AE416:AE417"/>
    <mergeCell ref="AF416:AF417"/>
    <mergeCell ref="AH416:AH417"/>
    <mergeCell ref="AI416:AI417"/>
    <mergeCell ref="AJ416:AJ417"/>
    <mergeCell ref="AL416:AL417"/>
    <mergeCell ref="AM416:AM417"/>
    <mergeCell ref="Z418:Z419"/>
    <mergeCell ref="AA418:AA419"/>
    <mergeCell ref="AB418:AB419"/>
    <mergeCell ref="AD418:AD419"/>
    <mergeCell ref="AE418:AE419"/>
    <mergeCell ref="AF418:AF419"/>
    <mergeCell ref="AH418:AH419"/>
    <mergeCell ref="B418:O418"/>
    <mergeCell ref="R418:R419"/>
    <mergeCell ref="S418:S419"/>
    <mergeCell ref="T418:T419"/>
    <mergeCell ref="V418:V419"/>
    <mergeCell ref="W418:W419"/>
    <mergeCell ref="X418:X419"/>
    <mergeCell ref="N419:N420"/>
    <mergeCell ref="R420:R421"/>
    <mergeCell ref="S420:S421"/>
    <mergeCell ref="T420:T421"/>
    <mergeCell ref="V420:V421"/>
    <mergeCell ref="W420:W421"/>
    <mergeCell ref="X420:X421"/>
    <mergeCell ref="AL418:AL419"/>
    <mergeCell ref="AL420:AL421"/>
    <mergeCell ref="AM420:AM421"/>
    <mergeCell ref="AN420:AN421"/>
    <mergeCell ref="AP420:AP421"/>
    <mergeCell ref="AQ420:AQ421"/>
    <mergeCell ref="AR420:AR421"/>
    <mergeCell ref="AI418:AI419"/>
    <mergeCell ref="AJ418:AJ419"/>
    <mergeCell ref="AM418:AM419"/>
    <mergeCell ref="AN418:AN419"/>
    <mergeCell ref="AP418:AP419"/>
    <mergeCell ref="AQ418:AQ419"/>
    <mergeCell ref="AR418:AR419"/>
    <mergeCell ref="K421:K422"/>
    <mergeCell ref="L421:L422"/>
    <mergeCell ref="B419:F420"/>
    <mergeCell ref="I419:I420"/>
    <mergeCell ref="J419:J420"/>
    <mergeCell ref="K419:K420"/>
    <mergeCell ref="L419:L420"/>
    <mergeCell ref="M419:M420"/>
    <mergeCell ref="B421:F422"/>
    <mergeCell ref="H419:H420"/>
    <mergeCell ref="H421:H422"/>
    <mergeCell ref="I421:I422"/>
    <mergeCell ref="J421:J422"/>
    <mergeCell ref="X422:X423"/>
    <mergeCell ref="Z422:Z423"/>
    <mergeCell ref="AA422:AA423"/>
    <mergeCell ref="AB422:AB423"/>
    <mergeCell ref="AD422:AD423"/>
    <mergeCell ref="AE422:AE423"/>
    <mergeCell ref="AF422:AF423"/>
    <mergeCell ref="AQ422:AQ423"/>
    <mergeCell ref="AR422:AR423"/>
    <mergeCell ref="AH422:AH423"/>
    <mergeCell ref="AI422:AI423"/>
    <mergeCell ref="AJ422:AJ423"/>
    <mergeCell ref="AL422:AL423"/>
    <mergeCell ref="AM422:AM423"/>
    <mergeCell ref="AN422:AN423"/>
    <mergeCell ref="AP422:AP423"/>
    <mergeCell ref="B423:F424"/>
    <mergeCell ref="H423:H424"/>
    <mergeCell ref="I423:I424"/>
    <mergeCell ref="J423:J424"/>
    <mergeCell ref="K423:K424"/>
    <mergeCell ref="L423:L424"/>
    <mergeCell ref="M423:M424"/>
    <mergeCell ref="N423:N424"/>
    <mergeCell ref="M421:M422"/>
    <mergeCell ref="N421:N422"/>
    <mergeCell ref="R422:R423"/>
    <mergeCell ref="S422:S423"/>
    <mergeCell ref="T422:T423"/>
    <mergeCell ref="V422:V423"/>
    <mergeCell ref="W422:W423"/>
    <mergeCell ref="AA442:AA443"/>
    <mergeCell ref="D445:O445"/>
    <mergeCell ref="R445:T445"/>
    <mergeCell ref="V445:X445"/>
    <mergeCell ref="D452:O452"/>
    <mergeCell ref="D453:O453"/>
    <mergeCell ref="AB442:AB443"/>
    <mergeCell ref="AD442:AD443"/>
    <mergeCell ref="AE442:AE443"/>
    <mergeCell ref="AF442:AF443"/>
    <mergeCell ref="AH442:AH443"/>
    <mergeCell ref="AI442:AI443"/>
    <mergeCell ref="B445:C455"/>
    <mergeCell ref="D461:O461"/>
    <mergeCell ref="D462:O462"/>
    <mergeCell ref="D463:O463"/>
    <mergeCell ref="D464:O464"/>
    <mergeCell ref="D465:O465"/>
    <mergeCell ref="D466:O466"/>
    <mergeCell ref="D454:O454"/>
    <mergeCell ref="D455:O455"/>
    <mergeCell ref="B457:C467"/>
    <mergeCell ref="D457:O457"/>
    <mergeCell ref="D458:O458"/>
    <mergeCell ref="D459:O459"/>
    <mergeCell ref="D460:O460"/>
    <mergeCell ref="D467:O467"/>
    <mergeCell ref="AJ442:AJ443"/>
    <mergeCell ref="AL442:AL443"/>
    <mergeCell ref="Z445:AB445"/>
    <mergeCell ref="AD445:AF445"/>
    <mergeCell ref="AH445:AJ445"/>
    <mergeCell ref="AL445:AN445"/>
    <mergeCell ref="AP445:AR445"/>
    <mergeCell ref="D446:O446"/>
    <mergeCell ref="S446:T446"/>
    <mergeCell ref="W446:X446"/>
    <mergeCell ref="AA446:AB446"/>
    <mergeCell ref="AI446:AJ446"/>
    <mergeCell ref="AM446:AN446"/>
    <mergeCell ref="AQ446:AR446"/>
    <mergeCell ref="AE446:AF446"/>
    <mergeCell ref="D447:O447"/>
    <mergeCell ref="D448:O448"/>
    <mergeCell ref="D449:O449"/>
    <mergeCell ref="D450:O450"/>
    <mergeCell ref="D451:O451"/>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R392:T392 V392:X392 Z392:AB392 AD392:AF392 AH392:AJ392 AL392:AN392 AP392:AR392">
    <cfRule type="expression" dxfId="10" priority="1">
      <formula>R2=TODAY()</formula>
    </cfRule>
  </conditionalFormatting>
  <conditionalFormatting sqref="B9:O14 B87:O92 B165:O170 B243:O248 B321:O326 B399:O404">
    <cfRule type="expression" dxfId="8" priority="2">
      <formula>B9=TODAY()</formula>
    </cfRule>
  </conditionalFormatting>
  <conditionalFormatting sqref="B9:O14 B87:O92 B165:O170 B243:O248 B321:O326 B399:O404">
    <cfRule type="expression" dxfId="11" priority="3">
      <formula>MONTH(B9)&lt;&gt;MONTH($B$6)</formula>
    </cfRule>
  </conditionalFormatting>
  <conditionalFormatting sqref="P5">
    <cfRule type="cellIs" dxfId="12" priority="4" operator="equal">
      <formula>"1,2,3,4,5,6,7,8,9,10"</formula>
    </cfRule>
  </conditionalFormatting>
  <conditionalFormatting sqref="A1:AS469">
    <cfRule type="containsText" dxfId="13" priority="5" operator="containsText" text="Thursday">
      <formula>NOT(ISERROR(SEARCH(("Thursday"),(A1))))</formula>
    </cfRule>
  </conditionalFormatting>
  <conditionalFormatting sqref="A1:AS469">
    <cfRule type="containsText" dxfId="14" priority="6" operator="containsText" text="Friday">
      <formula>NOT(ISERROR(SEARCH(("Friday"),(A1))))</formula>
    </cfRule>
  </conditionalFormatting>
  <conditionalFormatting sqref="A1:AS469">
    <cfRule type="containsText" dxfId="13" priority="7" operator="containsText" text="Wednesday">
      <formula>NOT(ISERROR(SEARCH(("Wednesday"),(A1))))</formula>
    </cfRule>
  </conditionalFormatting>
  <conditionalFormatting sqref="A1:AS469">
    <cfRule type="containsText" dxfId="13" priority="8" operator="containsText" text="Monday">
      <formula>NOT(ISERROR(SEARCH(("Monday"),(A1))))</formula>
    </cfRule>
  </conditionalFormatting>
  <conditionalFormatting sqref="A1:AS469">
    <cfRule type="containsText" dxfId="13" priority="9" operator="containsText" text="Tuesday">
      <formula>NOT(ISERROR(SEARCH(("Tuesday"),(A1))))</formula>
    </cfRule>
  </conditionalFormatting>
  <conditionalFormatting sqref="A1:AS469">
    <cfRule type="containsText" dxfId="15" priority="10" operator="containsText" text="T O   D O">
      <formula>NOT(ISERROR(SEARCH(("T O   D O"),(A1))))</formula>
    </cfRule>
  </conditionalFormatting>
  <conditionalFormatting sqref="A1:AS469">
    <cfRule type="containsText" dxfId="13" priority="11" operator="containsText" text="Saturday">
      <formula>NOT(ISERROR(SEARCH(("Saturday"),(A1))))</formula>
    </cfRule>
  </conditionalFormatting>
  <conditionalFormatting sqref="A1:AS469">
    <cfRule type="containsText" dxfId="13" priority="12" operator="containsText" text="Sunday">
      <formula>NOT(ISERROR(SEARCH(("Sunday"),(A1))))</formula>
    </cfRule>
  </conditionalFormatting>
  <conditionalFormatting sqref="A1:AS469">
    <cfRule type="cellIs" dxfId="16" priority="13" operator="equal">
      <formula>"High"</formula>
    </cfRule>
  </conditionalFormatting>
  <conditionalFormatting sqref="A1:AS469">
    <cfRule type="cellIs" dxfId="17" priority="14" operator="equal">
      <formula>"Low"</formula>
    </cfRule>
  </conditionalFormatting>
  <conditionalFormatting sqref="A1:AS469">
    <cfRule type="cellIs" dxfId="18" priority="15" operator="equal">
      <formula>"Medium"</formula>
    </cfRule>
  </conditionalFormatting>
  <conditionalFormatting sqref="A1:AS469">
    <cfRule type="cellIs" dxfId="19" priority="16" operator="equal">
      <formula>"Deadline"</formula>
    </cfRule>
  </conditionalFormatting>
  <conditionalFormatting sqref="A1:AS469">
    <cfRule type="cellIs" dxfId="20" priority="17" operator="equal">
      <formula>"Someday"</formula>
    </cfRule>
  </conditionalFormatting>
  <conditionalFormatting sqref="A1:AS469">
    <cfRule type="cellIs" dxfId="21" priority="18" operator="equal">
      <formula>"Google Slides"</formula>
    </cfRule>
  </conditionalFormatting>
  <conditionalFormatting sqref="A1:AS469">
    <cfRule type="cellIs" dxfId="22" priority="19" operator="equal">
      <formula>"Image"</formula>
    </cfRule>
  </conditionalFormatting>
  <conditionalFormatting sqref="A1:AS469">
    <cfRule type="cellIs" dxfId="23" priority="20" operator="equal">
      <formula>"Video"</formula>
    </cfRule>
  </conditionalFormatting>
  <conditionalFormatting sqref="A1:AS469">
    <cfRule type="cellIs" dxfId="24" priority="21" operator="equal">
      <formula>"Program"</formula>
    </cfRule>
  </conditionalFormatting>
  <conditionalFormatting sqref="A1:AS469">
    <cfRule type="cellIs" dxfId="25" priority="22" operator="equal">
      <formula>"Playlist"</formula>
    </cfRule>
  </conditionalFormatting>
  <conditionalFormatting sqref="A1:AS469">
    <cfRule type="cellIs" dxfId="26" priority="23" operator="equal">
      <formula>"PowerPoint"</formula>
    </cfRule>
  </conditionalFormatting>
  <conditionalFormatting sqref="A1:AS469">
    <cfRule type="cellIs" dxfId="27" priority="24"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T447:T467 X447:X467 AB447:AB467 AF447:AF467 AJ447:AJ467 AN447:AN467 AR447:AR467">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T394:T396 X394:X396 AB394:AB396 AF394:AF396 AJ394:AJ396 AN394:AN396 AR394:AR396 T398:T416 X398:X416 AB398:AB416 AF398:AF416 AJ398:AJ416 AN398:AN416 AR398:AR416 T418 X418 AB418 AF418 AJ418 AN418 AR418 T420 X420 AB420 AF420 AJ420 AN420 AR420 T422 X422 AB422 AF422 AJ422 AN422 AR422 T424 X424 AB424 AF424 AJ424 AN424 AR424 T426 X426 AB426 AF426 AJ426 AN426 AR426 T428 X428 AB428 AF428 AJ428 AN428 AR428 T430 X430 AB430 AF430 AJ430 AN430 AR430 T432 X432 AB432 AF432 AJ432 AN432 AR432 T434 X434 AB434 AF434 AJ434 AN434 AR434 T436 X436 AB436 AF436 AJ436 AN436 AR436 T438 X438 AB438 AF438 AJ438 AN438 AR438 T440 X440 AB440 AF440 AJ440 AN440 AR440 T442 X442 AB442 AF442 AJ442 AN442 AR442">
      <formula1>'S E T U P'!$C$17:$D$31</formula1>
    </dataValidation>
  </dataValidations>
  <hyperlinks>
    <hyperlink display="J A N U A R Y" location="JAN!A1" ref="B4"/>
    <hyperlink display="J A N U A R Y" location="JAN!A1" ref="B82"/>
    <hyperlink display="J A N U A R Y" location="JAN!A1" ref="B160"/>
    <hyperlink display="J A N U A R Y" location="JAN!A1" ref="B238"/>
    <hyperlink display="J A N U A R Y" location="JAN!A1" ref="B316"/>
    <hyperlink display="J A N U A R Y" location="JAN!A1" ref="B394"/>
  </hyperlink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2" t="s">
        <v>0</v>
      </c>
      <c r="N1" s="1"/>
    </row>
    <row r="2" ht="67.5" customHeight="1">
      <c r="A2" s="1"/>
      <c r="B2" s="1"/>
      <c r="C2" s="1"/>
      <c r="D2" s="1"/>
      <c r="E2" s="1"/>
      <c r="N2" s="1"/>
    </row>
    <row r="3" ht="18.75" customHeight="1">
      <c r="A3" s="4"/>
      <c r="B3" s="4"/>
      <c r="C3" s="4"/>
      <c r="E3" s="5"/>
      <c r="F3" s="5"/>
      <c r="G3" s="21"/>
      <c r="H3" s="21"/>
      <c r="I3" s="21"/>
      <c r="J3" s="21"/>
      <c r="K3" s="21"/>
      <c r="L3" s="21"/>
      <c r="M3" s="21"/>
      <c r="N3" s="4"/>
    </row>
    <row r="4" ht="77.25" customHeight="1">
      <c r="A4" s="4"/>
      <c r="B4" s="4"/>
      <c r="C4" s="4"/>
      <c r="E4" s="5"/>
      <c r="F4" s="243" t="s">
        <v>88</v>
      </c>
      <c r="G4" s="244" t="s">
        <v>89</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P'!E5,2,1)</f>
        <v>45323</v>
      </c>
      <c r="N6" s="20"/>
    </row>
    <row r="7" ht="22.5" customHeight="1">
      <c r="A7" s="20"/>
      <c r="B7" s="92" t="s">
        <v>54</v>
      </c>
      <c r="C7" s="93"/>
      <c r="D7" s="94" t="str">
        <f>'S E T U P'!C12</f>
        <v>P R I O R I T I E S</v>
      </c>
      <c r="E7" s="20"/>
      <c r="F7" s="95"/>
      <c r="G7" s="96">
        <f t="shared" ref="G7:M7" si="1">G8</f>
        <v>45320</v>
      </c>
      <c r="H7" s="96">
        <f t="shared" si="1"/>
        <v>45321</v>
      </c>
      <c r="I7" s="96">
        <f t="shared" si="1"/>
        <v>45322</v>
      </c>
      <c r="J7" s="96">
        <f t="shared" si="1"/>
        <v>45323</v>
      </c>
      <c r="K7" s="96">
        <f t="shared" si="1"/>
        <v>45324</v>
      </c>
      <c r="L7" s="96">
        <f t="shared" si="1"/>
        <v>45325</v>
      </c>
      <c r="M7" s="96">
        <f t="shared" si="1"/>
        <v>45326</v>
      </c>
      <c r="N7" s="20"/>
    </row>
    <row r="8" ht="22.5" customHeight="1">
      <c r="A8" s="20"/>
      <c r="C8" s="93">
        <v>1.0</v>
      </c>
      <c r="D8" s="52"/>
      <c r="E8" s="20"/>
      <c r="F8" s="246" t="s">
        <v>55</v>
      </c>
      <c r="G8" s="247">
        <f>IF('S E T U P'!E6 = "Sunday", date('S E T U P'!E5,2,1)-WEEKDAY(date('S E T U P'!E5,2,1))+1, date('S E T U P'!E5,2,1)-WEEKDAY(date('S E T U P'!E5,2,1),2)+1)</f>
        <v>45320</v>
      </c>
      <c r="H8" s="247">
        <f t="shared" ref="H8:M8" si="2">G8+1</f>
        <v>45321</v>
      </c>
      <c r="I8" s="99">
        <f t="shared" si="2"/>
        <v>45322</v>
      </c>
      <c r="J8" s="99">
        <f t="shared" si="2"/>
        <v>45323</v>
      </c>
      <c r="K8" s="99">
        <f t="shared" si="2"/>
        <v>45324</v>
      </c>
      <c r="L8" s="99">
        <f t="shared" si="2"/>
        <v>45325</v>
      </c>
      <c r="M8" s="99">
        <f t="shared" si="2"/>
        <v>45326</v>
      </c>
      <c r="N8" s="20"/>
    </row>
    <row r="9" ht="22.5" customHeight="1">
      <c r="A9" s="20"/>
      <c r="C9" s="93">
        <v>2.0</v>
      </c>
      <c r="D9" s="100"/>
      <c r="E9" s="20"/>
      <c r="F9" s="101"/>
      <c r="G9" s="248"/>
      <c r="H9" s="248"/>
      <c r="I9" s="103"/>
      <c r="J9" s="103"/>
      <c r="K9" s="103"/>
      <c r="L9" s="103"/>
      <c r="M9" s="103"/>
      <c r="N9" s="20"/>
    </row>
    <row r="10" ht="22.5" customHeight="1">
      <c r="A10" s="20"/>
      <c r="C10" s="93">
        <v>3.0</v>
      </c>
      <c r="D10" s="100"/>
      <c r="E10" s="20"/>
      <c r="F10" s="101"/>
      <c r="G10" s="248"/>
      <c r="H10" s="248"/>
      <c r="I10" s="103"/>
      <c r="J10" s="103"/>
      <c r="K10" s="103"/>
      <c r="L10" s="103"/>
      <c r="M10" s="103"/>
      <c r="N10" s="20"/>
    </row>
    <row r="11" ht="22.5" customHeight="1">
      <c r="A11" s="20"/>
      <c r="C11" s="20"/>
      <c r="D11" s="20"/>
      <c r="E11" s="20"/>
      <c r="F11" s="101"/>
      <c r="G11" s="248"/>
      <c r="H11" s="248"/>
      <c r="I11" s="103"/>
      <c r="J11" s="103"/>
      <c r="K11" s="103"/>
      <c r="L11" s="103"/>
      <c r="M11" s="103"/>
      <c r="N11" s="20"/>
    </row>
    <row r="12" ht="22.5" customHeight="1">
      <c r="A12" s="20"/>
      <c r="C12" s="20"/>
      <c r="D12" s="20"/>
      <c r="E12" s="20"/>
      <c r="F12" s="101"/>
      <c r="G12" s="248"/>
      <c r="H12" s="248"/>
      <c r="I12" s="103"/>
      <c r="J12" s="103"/>
      <c r="K12" s="103"/>
      <c r="L12" s="103"/>
      <c r="M12" s="103"/>
      <c r="N12" s="20"/>
    </row>
    <row r="13" ht="22.5" customHeight="1">
      <c r="A13" s="20"/>
      <c r="C13" s="93"/>
      <c r="D13" s="94" t="str">
        <f>'S E T U P'!C13</f>
        <v>T O   D O</v>
      </c>
      <c r="E13" s="20"/>
      <c r="F13" s="104"/>
      <c r="G13" s="248"/>
      <c r="H13" s="248"/>
      <c r="I13" s="103"/>
      <c r="J13" s="103"/>
      <c r="K13" s="103"/>
      <c r="L13" s="103"/>
      <c r="M13" s="103"/>
      <c r="N13" s="20"/>
    </row>
    <row r="14" ht="22.5" customHeight="1">
      <c r="A14" s="20"/>
      <c r="C14" s="105" t="b">
        <v>1</v>
      </c>
      <c r="D14" s="52"/>
      <c r="E14" s="20"/>
      <c r="F14" s="246" t="s">
        <v>56</v>
      </c>
      <c r="G14" s="99">
        <f>M8+1</f>
        <v>45327</v>
      </c>
      <c r="H14" s="99">
        <f t="shared" ref="H14:M14" si="3">G14+1</f>
        <v>45328</v>
      </c>
      <c r="I14" s="99">
        <f t="shared" si="3"/>
        <v>45329</v>
      </c>
      <c r="J14" s="99">
        <f t="shared" si="3"/>
        <v>45330</v>
      </c>
      <c r="K14" s="99">
        <f t="shared" si="3"/>
        <v>45331</v>
      </c>
      <c r="L14" s="99">
        <f t="shared" si="3"/>
        <v>45332</v>
      </c>
      <c r="M14" s="99">
        <f t="shared" si="3"/>
        <v>45333</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246" t="s">
        <v>57</v>
      </c>
      <c r="G20" s="99">
        <f>M14+1</f>
        <v>45334</v>
      </c>
      <c r="H20" s="99">
        <f t="shared" ref="H20:M20" si="4">G20+1</f>
        <v>45335</v>
      </c>
      <c r="I20" s="99">
        <f t="shared" si="4"/>
        <v>45336</v>
      </c>
      <c r="J20" s="99">
        <f t="shared" si="4"/>
        <v>45337</v>
      </c>
      <c r="K20" s="99">
        <f t="shared" si="4"/>
        <v>45338</v>
      </c>
      <c r="L20" s="99">
        <f t="shared" si="4"/>
        <v>45339</v>
      </c>
      <c r="M20" s="99">
        <f t="shared" si="4"/>
        <v>45340</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246" t="s">
        <v>58</v>
      </c>
      <c r="G26" s="99">
        <f>M20+1</f>
        <v>45341</v>
      </c>
      <c r="H26" s="99">
        <f t="shared" ref="H26:M26" si="5">G26+1</f>
        <v>45342</v>
      </c>
      <c r="I26" s="99">
        <f t="shared" si="5"/>
        <v>45343</v>
      </c>
      <c r="J26" s="99">
        <f t="shared" si="5"/>
        <v>45344</v>
      </c>
      <c r="K26" s="99">
        <f t="shared" si="5"/>
        <v>45345</v>
      </c>
      <c r="L26" s="99">
        <f t="shared" si="5"/>
        <v>45346</v>
      </c>
      <c r="M26" s="99">
        <f t="shared" si="5"/>
        <v>45347</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246" t="s">
        <v>59</v>
      </c>
      <c r="G32" s="99">
        <f>M26+1</f>
        <v>45348</v>
      </c>
      <c r="H32" s="99">
        <f t="shared" ref="H32:M32" si="6">G32+1</f>
        <v>45349</v>
      </c>
      <c r="I32" s="107">
        <f t="shared" si="6"/>
        <v>45350</v>
      </c>
      <c r="J32" s="107">
        <f t="shared" si="6"/>
        <v>45351</v>
      </c>
      <c r="K32" s="107">
        <f t="shared" si="6"/>
        <v>45352</v>
      </c>
      <c r="L32" s="107">
        <f t="shared" si="6"/>
        <v>45353</v>
      </c>
      <c r="M32" s="107">
        <f t="shared" si="6"/>
        <v>45354</v>
      </c>
      <c r="N32" s="20"/>
    </row>
    <row r="33" ht="22.5" customHeight="1">
      <c r="A33" s="20"/>
      <c r="C33" s="93"/>
      <c r="D33" s="94" t="str">
        <f>'S E T U P'!E13</f>
        <v>T A S K S</v>
      </c>
      <c r="E33" s="20"/>
      <c r="F33" s="101"/>
      <c r="G33" s="103"/>
      <c r="H33" s="103"/>
      <c r="I33" s="108"/>
      <c r="J33" s="108"/>
      <c r="K33" s="108"/>
      <c r="L33" s="108"/>
      <c r="M33" s="108"/>
      <c r="N33" s="20"/>
    </row>
    <row r="34" ht="22.5" customHeight="1">
      <c r="A34" s="20"/>
      <c r="C34" s="105" t="b">
        <v>1</v>
      </c>
      <c r="D34" s="52"/>
      <c r="E34" s="20"/>
      <c r="F34" s="101"/>
      <c r="G34" s="103"/>
      <c r="H34" s="103"/>
      <c r="I34" s="108"/>
      <c r="J34" s="108"/>
      <c r="K34" s="108"/>
      <c r="L34" s="248"/>
      <c r="M34" s="108"/>
      <c r="N34" s="20"/>
    </row>
    <row r="35" ht="22.5" customHeight="1">
      <c r="A35" s="20"/>
      <c r="C35" s="106" t="b">
        <v>0</v>
      </c>
      <c r="D35" s="100"/>
      <c r="E35" s="20"/>
      <c r="F35" s="101"/>
      <c r="G35" s="103"/>
      <c r="H35" s="103"/>
      <c r="I35" s="108"/>
      <c r="J35" s="108"/>
      <c r="K35" s="108"/>
      <c r="L35" s="108"/>
      <c r="M35" s="108"/>
      <c r="N35" s="20"/>
    </row>
    <row r="36" ht="22.5" customHeight="1">
      <c r="A36" s="20"/>
      <c r="C36" s="106" t="b">
        <v>0</v>
      </c>
      <c r="D36" s="100"/>
      <c r="E36" s="20"/>
      <c r="F36" s="101"/>
      <c r="G36" s="103"/>
      <c r="H36" s="103"/>
      <c r="I36" s="108"/>
      <c r="J36" s="108"/>
      <c r="K36" s="108"/>
      <c r="L36" s="108"/>
      <c r="M36" s="108"/>
      <c r="N36" s="20"/>
    </row>
    <row r="37" ht="22.5" customHeight="1">
      <c r="A37" s="20"/>
      <c r="C37" s="106" t="b">
        <v>0</v>
      </c>
      <c r="D37" s="100"/>
      <c r="E37" s="20"/>
      <c r="F37" s="104"/>
      <c r="G37" s="103"/>
      <c r="H37" s="103"/>
      <c r="I37" s="108"/>
      <c r="J37" s="108"/>
      <c r="K37" s="108"/>
      <c r="L37" s="108"/>
      <c r="M37" s="108"/>
      <c r="N37" s="20"/>
    </row>
    <row r="38" ht="22.5" customHeight="1">
      <c r="A38" s="20"/>
      <c r="C38" s="105" t="b">
        <v>0</v>
      </c>
      <c r="D38" s="100"/>
      <c r="E38" s="20"/>
      <c r="F38" s="246" t="s">
        <v>60</v>
      </c>
      <c r="G38" s="108"/>
      <c r="H38" s="108"/>
      <c r="I38" s="108"/>
      <c r="J38" s="108"/>
      <c r="K38" s="107">
        <f t="shared" ref="K38:M38" si="7">J38+1</f>
        <v>1</v>
      </c>
      <c r="L38" s="107">
        <f t="shared" si="7"/>
        <v>2</v>
      </c>
      <c r="M38" s="107">
        <f t="shared" si="7"/>
        <v>3</v>
      </c>
      <c r="N38" s="20"/>
    </row>
    <row r="39" ht="22.5" customHeight="1">
      <c r="A39" s="20"/>
      <c r="C39" s="105" t="b">
        <v>0</v>
      </c>
      <c r="D39" s="100"/>
      <c r="E39" s="20"/>
      <c r="F39" s="101"/>
      <c r="G39" s="108"/>
      <c r="H39" s="108"/>
      <c r="I39" s="108"/>
      <c r="J39" s="108"/>
      <c r="K39" s="108"/>
      <c r="L39" s="108"/>
      <c r="M39" s="108"/>
      <c r="N39" s="20"/>
    </row>
    <row r="40" ht="22.5" customHeight="1">
      <c r="A40" s="20"/>
      <c r="C40" s="105" t="b">
        <v>0</v>
      </c>
      <c r="D40" s="100"/>
      <c r="E40" s="20"/>
      <c r="F40" s="101"/>
      <c r="G40" s="108"/>
      <c r="H40" s="108"/>
      <c r="I40" s="108"/>
      <c r="J40" s="108"/>
      <c r="K40" s="108"/>
      <c r="L40" s="108"/>
      <c r="M40" s="108"/>
      <c r="N40" s="20"/>
    </row>
    <row r="41" ht="22.5" customHeight="1">
      <c r="A41" s="20"/>
      <c r="C41" s="105" t="b">
        <v>0</v>
      </c>
      <c r="D41" s="100"/>
      <c r="E41" s="20"/>
      <c r="F41" s="101"/>
      <c r="G41" s="108"/>
      <c r="H41" s="108"/>
      <c r="I41" s="108"/>
      <c r="J41" s="108"/>
      <c r="K41" s="108"/>
      <c r="L41" s="108"/>
      <c r="M41" s="108"/>
      <c r="N41" s="20"/>
    </row>
    <row r="42" ht="22.5" customHeight="1">
      <c r="A42" s="20"/>
      <c r="C42" s="105" t="b">
        <v>0</v>
      </c>
      <c r="D42" s="100"/>
      <c r="E42" s="20"/>
      <c r="F42" s="101"/>
      <c r="G42" s="108"/>
      <c r="H42" s="108"/>
      <c r="I42" s="108"/>
      <c r="J42" s="108"/>
      <c r="K42" s="108"/>
      <c r="L42" s="108"/>
      <c r="M42" s="108"/>
      <c r="N42" s="20"/>
    </row>
    <row r="43" ht="22.5" customHeight="1">
      <c r="A43" s="20"/>
      <c r="C43" s="105" t="b">
        <v>0</v>
      </c>
      <c r="D43" s="100"/>
      <c r="E43" s="20"/>
      <c r="F43" s="104"/>
      <c r="G43" s="108"/>
      <c r="H43" s="108"/>
      <c r="I43" s="108"/>
      <c r="J43" s="108"/>
      <c r="K43" s="108"/>
      <c r="L43" s="108"/>
      <c r="M43" s="108"/>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F1:M2"/>
    <mergeCell ref="D2:D4"/>
    <mergeCell ref="G4:H5"/>
    <mergeCell ref="I4:I5"/>
    <mergeCell ref="K4:M5"/>
    <mergeCell ref="G6:M6"/>
    <mergeCell ref="B7:B43"/>
    <mergeCell ref="F38:F43"/>
  </mergeCells>
  <conditionalFormatting sqref="G9:H13 I32:M43 G38:H43">
    <cfRule type="expression" dxfId="3" priority="1">
      <formula>month($I$38)&lt;&gt;month($G$6)</formula>
    </cfRule>
  </conditionalFormatting>
  <conditionalFormatting sqref="I32:M32 K38:M38">
    <cfRule type="expression" dxfId="8" priority="2">
      <formula>I32=TODAY()</formula>
    </cfRule>
  </conditionalFormatting>
  <conditionalFormatting sqref="G8:M8 G14:M14 G20:M20 G26:M26 G32:M32 G38:M38">
    <cfRule type="expression" dxfId="28" priority="3">
      <formula>G8=TODAY()</formula>
    </cfRule>
  </conditionalFormatting>
  <conditionalFormatting sqref="G8:G13">
    <cfRule type="expression" dxfId="3" priority="4">
      <formula>month($G$8)&lt;&gt;month($G$6)</formula>
    </cfRule>
  </conditionalFormatting>
  <conditionalFormatting sqref="H8:H13">
    <cfRule type="expression" dxfId="3" priority="5">
      <formula>month($H$8)&lt;&gt;month($G$6)</formula>
    </cfRule>
  </conditionalFormatting>
  <conditionalFormatting sqref="I8:I13">
    <cfRule type="expression" dxfId="5" priority="6">
      <formula>month($I$8)&lt;&gt;month($G$6)</formula>
    </cfRule>
  </conditionalFormatting>
  <conditionalFormatting sqref="J8:J13">
    <cfRule type="expression" dxfId="5" priority="7">
      <formula>month($J$8)&lt;&gt;month($G$6)</formula>
    </cfRule>
  </conditionalFormatting>
  <conditionalFormatting sqref="K8:K13">
    <cfRule type="expression" dxfId="5" priority="8">
      <formula>month($K$8)&lt;&gt;month($G$6)</formula>
    </cfRule>
  </conditionalFormatting>
  <conditionalFormatting sqref="H26:H31">
    <cfRule type="expression" dxfId="5" priority="9">
      <formula>month($H$26)&lt;&gt;month($G$6)</formula>
    </cfRule>
  </conditionalFormatting>
  <conditionalFormatting sqref="I26:I31">
    <cfRule type="expression" dxfId="5" priority="10">
      <formula>month($I$26)&lt;&gt;month($G$6)</formula>
    </cfRule>
  </conditionalFormatting>
  <conditionalFormatting sqref="J26:J31">
    <cfRule type="expression" dxfId="5" priority="11">
      <formula>month($J$26)&lt;&gt;month($G$6)</formula>
    </cfRule>
  </conditionalFormatting>
  <conditionalFormatting sqref="K26:K31">
    <cfRule type="expression" dxfId="5" priority="12">
      <formula>month($K$26)&lt;&gt;month($G$6)</formula>
    </cfRule>
  </conditionalFormatting>
  <conditionalFormatting sqref="L26:L31">
    <cfRule type="expression" dxfId="5" priority="13">
      <formula>month($L$26)&lt;&gt;month($G$6)</formula>
    </cfRule>
  </conditionalFormatting>
  <conditionalFormatting sqref="H32:H37">
    <cfRule type="expression" dxfId="5" priority="14">
      <formula>month($H$32)&lt;&gt;month($G$6)</formula>
    </cfRule>
  </conditionalFormatting>
  <conditionalFormatting sqref="I32:I43 G38:H43">
    <cfRule type="expression" dxfId="3" priority="15">
      <formula>month($I$32)&lt;&gt;month($G$6)</formula>
    </cfRule>
  </conditionalFormatting>
  <conditionalFormatting sqref="J32:J43">
    <cfRule type="expression" dxfId="5" priority="16">
      <formula>month($J$32)&lt;&gt;month($G$6)</formula>
    </cfRule>
  </conditionalFormatting>
  <conditionalFormatting sqref="G9:H13 K32:K37">
    <cfRule type="expression" dxfId="3" priority="17">
      <formula>month($K$32)&lt;&gt;month($G$6)</formula>
    </cfRule>
  </conditionalFormatting>
  <conditionalFormatting sqref="L32:L37">
    <cfRule type="expression" dxfId="5" priority="18">
      <formula>month($L$32)&lt;&gt;month($G$6)</formula>
    </cfRule>
  </conditionalFormatting>
  <conditionalFormatting sqref="H38:H43">
    <cfRule type="expression" dxfId="5" priority="19">
      <formula>month($H$38)&lt;&gt;month($G$6)</formula>
    </cfRule>
  </conditionalFormatting>
  <conditionalFormatting sqref="I38:I43">
    <cfRule type="expression" dxfId="5" priority="20">
      <formula>month($I$38)&lt;&gt;month($G$6)</formula>
    </cfRule>
  </conditionalFormatting>
  <conditionalFormatting sqref="J38:J43">
    <cfRule type="expression" dxfId="5" priority="21">
      <formula>month($J$38)&lt;&gt;month($G$6)</formula>
    </cfRule>
  </conditionalFormatting>
  <conditionalFormatting sqref="K38:K43">
    <cfRule type="expression" dxfId="5" priority="22">
      <formula>month($K$38)&lt;&gt;month($G$6)</formula>
    </cfRule>
  </conditionalFormatting>
  <conditionalFormatting sqref="L38:L43">
    <cfRule type="expression" dxfId="3" priority="23">
      <formula>month($L$38)&lt;&gt;month($G$6)</formula>
    </cfRule>
  </conditionalFormatting>
  <conditionalFormatting sqref="M38:M43">
    <cfRule type="expression" dxfId="5" priority="24">
      <formula>month($M$38)&lt;&gt;month($G$6)</formula>
    </cfRule>
  </conditionalFormatting>
  <conditionalFormatting sqref="L8:L13">
    <cfRule type="expression" dxfId="5" priority="25">
      <formula>month($L$8)&lt;&gt;month($G$6)</formula>
    </cfRule>
  </conditionalFormatting>
  <conditionalFormatting sqref="M8:M14">
    <cfRule type="expression" dxfId="5" priority="26">
      <formula>month($M$8)&lt;&gt;month($G$6)</formula>
    </cfRule>
  </conditionalFormatting>
  <conditionalFormatting sqref="G14:G19">
    <cfRule type="expression" dxfId="5" priority="27">
      <formula>month($G$14)&lt;&gt;month($G$6)</formula>
    </cfRule>
  </conditionalFormatting>
  <conditionalFormatting sqref="H14:H19">
    <cfRule type="expression" dxfId="5" priority="28">
      <formula>month($H$14)&lt;&gt;month($G$6)</formula>
    </cfRule>
  </conditionalFormatting>
  <conditionalFormatting sqref="I14:I19">
    <cfRule type="expression" dxfId="5" priority="29">
      <formula>month($I$14)&lt;&gt;month($G$6)</formula>
    </cfRule>
  </conditionalFormatting>
  <conditionalFormatting sqref="J14:J19">
    <cfRule type="expression" dxfId="5" priority="30">
      <formula>month($J$14)&lt;&gt;month($G$6)</formula>
    </cfRule>
  </conditionalFormatting>
  <conditionalFormatting sqref="K14:K19">
    <cfRule type="expression" dxfId="5" priority="31">
      <formula>month($K$14)&lt;&gt;month($G$6)</formula>
    </cfRule>
  </conditionalFormatting>
  <conditionalFormatting sqref="L14:L19">
    <cfRule type="expression" dxfId="5" priority="32">
      <formula>month($L$14)&lt;&gt;month($G$6)</formula>
    </cfRule>
  </conditionalFormatting>
  <conditionalFormatting sqref="M14:M19">
    <cfRule type="expression" dxfId="5" priority="33">
      <formula>month($M$14)&lt;&gt;month($G$6)</formula>
    </cfRule>
  </conditionalFormatting>
  <conditionalFormatting sqref="G20:G25">
    <cfRule type="expression" dxfId="5" priority="34">
      <formula>month($G$20)&lt;&gt;month($G$6)</formula>
    </cfRule>
  </conditionalFormatting>
  <conditionalFormatting sqref="H20:H25">
    <cfRule type="expression" dxfId="5" priority="35">
      <formula>month($H$20)&lt;&gt;month($G$6)</formula>
    </cfRule>
  </conditionalFormatting>
  <conditionalFormatting sqref="I20:I25">
    <cfRule type="expression" dxfId="5" priority="36">
      <formula>month($I$20)&lt;&gt;month($G$6)</formula>
    </cfRule>
  </conditionalFormatting>
  <conditionalFormatting sqref="J20:J25">
    <cfRule type="expression" dxfId="5" priority="37">
      <formula>month($J$20)&lt;&gt;month($G$6)</formula>
    </cfRule>
  </conditionalFormatting>
  <conditionalFormatting sqref="K20:K25">
    <cfRule type="expression" dxfId="5" priority="38">
      <formula>month($K$20)&lt;&gt;month($G$6)</formula>
    </cfRule>
  </conditionalFormatting>
  <conditionalFormatting sqref="L20:L25">
    <cfRule type="expression" dxfId="5" priority="39">
      <formula>month($L$20)&lt;&gt;month($G$6)</formula>
    </cfRule>
  </conditionalFormatting>
  <conditionalFormatting sqref="M20:M25">
    <cfRule type="expression" dxfId="5" priority="40">
      <formula>month($M$20)&lt;&gt;month($G$6)</formula>
    </cfRule>
  </conditionalFormatting>
  <conditionalFormatting sqref="G26:G31">
    <cfRule type="expression" dxfId="5" priority="41">
      <formula>month($G$26)&lt;&gt;month($G$6)</formula>
    </cfRule>
  </conditionalFormatting>
  <conditionalFormatting sqref="M26:M31">
    <cfRule type="expression" dxfId="5" priority="42">
      <formula>month($M$26)&lt;&gt;month($G$6)</formula>
    </cfRule>
  </conditionalFormatting>
  <conditionalFormatting sqref="G32:G37">
    <cfRule type="expression" dxfId="5" priority="43">
      <formula>month($G$32)&lt;&gt;month($G$6)</formula>
    </cfRule>
  </conditionalFormatting>
  <conditionalFormatting sqref="M32:M37">
    <cfRule type="expression" dxfId="5" priority="44">
      <formula>month($M$32)&lt;&gt;month($G$6)</formula>
    </cfRule>
  </conditionalFormatting>
  <conditionalFormatting sqref="G38:G43">
    <cfRule type="expression" dxfId="5" priority="45">
      <formula>month($G$38)&lt;&gt;month($G$6)</formula>
    </cfRule>
  </conditionalFormatting>
  <hyperlinks>
    <hyperlink display="&lt;&lt;" location="JAN!A1" ref="F4"/>
    <hyperlink display="&gt;&gt;" location="MAR!A1" ref="I4"/>
  </hyperlink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44956</v>
      </c>
      <c r="S2" s="115"/>
      <c r="T2" s="116"/>
      <c r="U2" s="117"/>
      <c r="V2" s="118">
        <f>R2+1</f>
        <v>44957</v>
      </c>
      <c r="W2" s="115"/>
      <c r="X2" s="116"/>
      <c r="Y2" s="117"/>
      <c r="Z2" s="114">
        <f>V2+1</f>
        <v>44958</v>
      </c>
      <c r="AA2" s="115"/>
      <c r="AB2" s="116"/>
      <c r="AC2" s="117"/>
      <c r="AD2" s="114">
        <f>Z2+1</f>
        <v>44959</v>
      </c>
      <c r="AE2" s="115"/>
      <c r="AF2" s="116"/>
      <c r="AG2" s="117"/>
      <c r="AH2" s="114">
        <f>AD2+1</f>
        <v>44960</v>
      </c>
      <c r="AI2" s="115"/>
      <c r="AJ2" s="116"/>
      <c r="AK2" s="117"/>
      <c r="AL2" s="114">
        <f>AH2+1</f>
        <v>44961</v>
      </c>
      <c r="AM2" s="115"/>
      <c r="AN2" s="116"/>
      <c r="AO2" s="117"/>
      <c r="AP2" s="114">
        <f>AL2+1</f>
        <v>44962</v>
      </c>
      <c r="AQ2" s="115"/>
      <c r="AR2" s="116"/>
      <c r="AS2" s="20"/>
    </row>
    <row r="3" ht="22.5" customHeight="1">
      <c r="A3" s="109"/>
      <c r="P3" s="110"/>
      <c r="Q3" s="20"/>
      <c r="R3" s="119">
        <f>R2</f>
        <v>44956</v>
      </c>
      <c r="S3" s="115"/>
      <c r="T3" s="116"/>
      <c r="U3" s="117"/>
      <c r="V3" s="120">
        <f>V2</f>
        <v>44957</v>
      </c>
      <c r="W3" s="115"/>
      <c r="X3" s="116"/>
      <c r="Y3" s="117"/>
      <c r="Z3" s="119">
        <f>Z2</f>
        <v>44958</v>
      </c>
      <c r="AA3" s="115"/>
      <c r="AB3" s="116"/>
      <c r="AC3" s="117"/>
      <c r="AD3" s="119">
        <f>AD2</f>
        <v>44959</v>
      </c>
      <c r="AE3" s="115"/>
      <c r="AF3" s="116"/>
      <c r="AG3" s="117"/>
      <c r="AH3" s="119">
        <f>AH2</f>
        <v>44960</v>
      </c>
      <c r="AI3" s="115"/>
      <c r="AJ3" s="116"/>
      <c r="AK3" s="117"/>
      <c r="AL3" s="119">
        <f>AL2</f>
        <v>44961</v>
      </c>
      <c r="AM3" s="115"/>
      <c r="AN3" s="116"/>
      <c r="AO3" s="117"/>
      <c r="AP3" s="119">
        <f>AP2</f>
        <v>44962</v>
      </c>
      <c r="AQ3" s="115"/>
      <c r="AR3" s="116"/>
      <c r="AS3" s="20"/>
    </row>
    <row r="4" ht="22.5" customHeight="1" outlineLevel="1">
      <c r="A4" s="109"/>
      <c r="B4" s="250" t="s">
        <v>3</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f>(DATE('S E T U P'!$E$5,2,1))</f>
        <v>45323</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tr">
        <f>LEFT(TEXT(B9, "ddd"),1)</f>
        <v>M</v>
      </c>
      <c r="C7" s="69"/>
      <c r="D7" s="130" t="str">
        <f>LEFT(TEXT(D9, "ddd"),1)</f>
        <v>T</v>
      </c>
      <c r="E7" s="69"/>
      <c r="F7" s="130" t="str">
        <f>LEFT(TEXT(F9, "ddd"),1)</f>
        <v>W</v>
      </c>
      <c r="G7" s="69"/>
      <c r="H7" s="130" t="str">
        <f>LEFT(TEXT(H9, "ddd"),1)</f>
        <v>T</v>
      </c>
      <c r="I7" s="69"/>
      <c r="J7" s="130" t="str">
        <f>LEFT(TEXT(J9, "ddd"),1)</f>
        <v>F</v>
      </c>
      <c r="K7" s="69"/>
      <c r="L7" s="130" t="str">
        <f>LEFT(TEXT(L9, "ddd"),1)</f>
        <v>S</v>
      </c>
      <c r="M7" s="69"/>
      <c r="N7" s="130" t="str">
        <f>LEFT(TEXT(N9, "ddd"),1)</f>
        <v>S</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44956.0</v>
      </c>
      <c r="C9" s="134"/>
      <c r="D9" s="252">
        <v>44957.0</v>
      </c>
      <c r="E9" s="134"/>
      <c r="F9" s="135">
        <v>44958.0</v>
      </c>
      <c r="G9" s="134"/>
      <c r="H9" s="135">
        <v>44959.0</v>
      </c>
      <c r="I9" s="134"/>
      <c r="J9" s="135">
        <v>44960.0</v>
      </c>
      <c r="K9" s="134"/>
      <c r="L9" s="135">
        <v>44961.0</v>
      </c>
      <c r="M9" s="134"/>
      <c r="N9" s="135">
        <v>44962.0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44963.0</v>
      </c>
      <c r="D10" s="138">
        <v>44964.0</v>
      </c>
      <c r="F10" s="138">
        <v>44965.0</v>
      </c>
      <c r="H10" s="138">
        <v>44966.0</v>
      </c>
      <c r="J10" s="138">
        <v>44967.0</v>
      </c>
      <c r="L10" s="138">
        <v>44968.0</v>
      </c>
      <c r="N10" s="138">
        <v>44969.0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44970.0</v>
      </c>
      <c r="D11" s="138">
        <v>44971.0</v>
      </c>
      <c r="F11" s="138">
        <v>44972.0</v>
      </c>
      <c r="H11" s="138">
        <v>44973.0</v>
      </c>
      <c r="J11" s="138">
        <v>44974.0</v>
      </c>
      <c r="L11" s="138">
        <v>44975.0</v>
      </c>
      <c r="N11" s="138">
        <v>44976.0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44977.0</v>
      </c>
      <c r="D12" s="138">
        <v>44978.0</v>
      </c>
      <c r="F12" s="138">
        <v>44979.0</v>
      </c>
      <c r="H12" s="138">
        <v>44980.0</v>
      </c>
      <c r="J12" s="138">
        <v>44981.0</v>
      </c>
      <c r="L12" s="138">
        <v>44982.0</v>
      </c>
      <c r="N12" s="138">
        <v>44983.0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44984.0</v>
      </c>
      <c r="D13" s="138">
        <v>44985.0</v>
      </c>
      <c r="F13" s="253">
        <v>44986.0</v>
      </c>
      <c r="H13" s="253">
        <v>44987.0</v>
      </c>
      <c r="J13" s="253">
        <v>44988.0</v>
      </c>
      <c r="L13" s="253">
        <v>44989.0</v>
      </c>
      <c r="N13" s="253">
        <v>44990.0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54">
        <v>44991.0</v>
      </c>
      <c r="C14" s="140"/>
      <c r="D14" s="255">
        <v>44992.0</v>
      </c>
      <c r="E14" s="140"/>
      <c r="F14" s="255">
        <v>44993.0</v>
      </c>
      <c r="G14" s="140"/>
      <c r="H14" s="255">
        <v>44994.0</v>
      </c>
      <c r="I14" s="140"/>
      <c r="J14" s="255">
        <v>44995.0</v>
      </c>
      <c r="K14" s="140"/>
      <c r="L14" s="255">
        <v>44996.0</v>
      </c>
      <c r="M14" s="140"/>
      <c r="N14" s="255">
        <v>44997.0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44963</v>
      </c>
      <c r="S80" s="200"/>
      <c r="T80" s="201"/>
      <c r="U80" s="117"/>
      <c r="V80" s="202">
        <f>R80+1</f>
        <v>44964</v>
      </c>
      <c r="W80" s="200"/>
      <c r="X80" s="201"/>
      <c r="Y80" s="117"/>
      <c r="Z80" s="199">
        <f>V80+1</f>
        <v>44965</v>
      </c>
      <c r="AA80" s="200"/>
      <c r="AB80" s="201"/>
      <c r="AC80" s="117"/>
      <c r="AD80" s="199">
        <f>Z80+1</f>
        <v>44966</v>
      </c>
      <c r="AE80" s="200"/>
      <c r="AF80" s="201"/>
      <c r="AG80" s="117"/>
      <c r="AH80" s="199">
        <f>AD80+1</f>
        <v>44967</v>
      </c>
      <c r="AI80" s="200"/>
      <c r="AJ80" s="201"/>
      <c r="AK80" s="117"/>
      <c r="AL80" s="199">
        <f>AH80+1</f>
        <v>44968</v>
      </c>
      <c r="AM80" s="200"/>
      <c r="AN80" s="201"/>
      <c r="AO80" s="117"/>
      <c r="AP80" s="199">
        <f>AL80+1</f>
        <v>44969</v>
      </c>
      <c r="AQ80" s="200"/>
      <c r="AR80" s="201"/>
      <c r="AS80" s="20"/>
    </row>
    <row r="81" ht="22.5" customHeight="1">
      <c r="A81" s="109"/>
      <c r="P81" s="110"/>
      <c r="Q81" s="20"/>
      <c r="R81" s="119">
        <f>R80</f>
        <v>44963</v>
      </c>
      <c r="S81" s="115"/>
      <c r="T81" s="116"/>
      <c r="U81" s="117"/>
      <c r="V81" s="120">
        <f>V80</f>
        <v>44964</v>
      </c>
      <c r="W81" s="115"/>
      <c r="X81" s="116"/>
      <c r="Y81" s="117"/>
      <c r="Z81" s="119">
        <f>Z80</f>
        <v>44965</v>
      </c>
      <c r="AA81" s="115"/>
      <c r="AB81" s="116"/>
      <c r="AC81" s="117"/>
      <c r="AD81" s="119">
        <f>AD80</f>
        <v>44966</v>
      </c>
      <c r="AE81" s="115"/>
      <c r="AF81" s="116"/>
      <c r="AG81" s="117"/>
      <c r="AH81" s="119">
        <f>AH80</f>
        <v>44967</v>
      </c>
      <c r="AI81" s="115"/>
      <c r="AJ81" s="116"/>
      <c r="AK81" s="117"/>
      <c r="AL81" s="119">
        <f>AL80</f>
        <v>44968</v>
      </c>
      <c r="AM81" s="115"/>
      <c r="AN81" s="116"/>
      <c r="AO81" s="117"/>
      <c r="AP81" s="119">
        <f>AP80</f>
        <v>44969</v>
      </c>
      <c r="AQ81" s="115"/>
      <c r="AR81" s="116"/>
      <c r="AS81" s="20"/>
    </row>
    <row r="82" ht="22.5" customHeight="1" outlineLevel="1">
      <c r="A82" s="109"/>
      <c r="B82" s="250" t="s">
        <v>3</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204"/>
      <c r="P84" s="110"/>
      <c r="Q84" s="20"/>
      <c r="R84" s="127">
        <f t="shared" si="15"/>
        <v>0.375</v>
      </c>
      <c r="S84" s="128"/>
      <c r="T84" s="128"/>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tr">
        <f>LEFT(TEXT(B87, "ddd"),1)</f>
        <v>M</v>
      </c>
      <c r="C85" s="69"/>
      <c r="D85" s="130" t="str">
        <f>LEFT(TEXT(D87, "ddd"),1)</f>
        <v>T</v>
      </c>
      <c r="E85" s="69"/>
      <c r="F85" s="130" t="str">
        <f>LEFT(TEXT(F87, "ddd"),1)</f>
        <v>W</v>
      </c>
      <c r="G85" s="69"/>
      <c r="H85" s="130" t="str">
        <f>LEFT(TEXT(H87, "ddd"),1)</f>
        <v>T</v>
      </c>
      <c r="I85" s="69"/>
      <c r="J85" s="130" t="str">
        <f>LEFT(TEXT(J87, "ddd"),1)</f>
        <v>F</v>
      </c>
      <c r="K85" s="69"/>
      <c r="L85" s="130" t="str">
        <f>LEFT(TEXT(L87, "ddd"),1)</f>
        <v>S</v>
      </c>
      <c r="M85" s="69"/>
      <c r="N85" s="130" t="str">
        <f>LEFT(TEXT(N87, "ddd"),1)</f>
        <v>S</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56">
        <v>44956.0</v>
      </c>
      <c r="C87" s="69"/>
      <c r="D87" s="257">
        <v>44957.0</v>
      </c>
      <c r="E87" s="69"/>
      <c r="F87" s="258">
        <v>44958.0</v>
      </c>
      <c r="G87" s="69"/>
      <c r="H87" s="258">
        <v>44959.0</v>
      </c>
      <c r="I87" s="69"/>
      <c r="J87" s="258">
        <v>44960.0</v>
      </c>
      <c r="K87" s="69"/>
      <c r="L87" s="258">
        <v>44961.0</v>
      </c>
      <c r="M87" s="69"/>
      <c r="N87" s="258">
        <v>44962.0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44963.0</v>
      </c>
      <c r="C88" s="134"/>
      <c r="D88" s="135">
        <v>44964.0</v>
      </c>
      <c r="E88" s="134"/>
      <c r="F88" s="135">
        <v>44965.0</v>
      </c>
      <c r="G88" s="134"/>
      <c r="H88" s="135">
        <v>44966.0</v>
      </c>
      <c r="I88" s="134"/>
      <c r="J88" s="135">
        <v>44967.0</v>
      </c>
      <c r="K88" s="134"/>
      <c r="L88" s="135">
        <v>44968.0</v>
      </c>
      <c r="M88" s="134"/>
      <c r="N88" s="135">
        <v>44969.0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44970.0</v>
      </c>
      <c r="D89" s="138">
        <v>44971.0</v>
      </c>
      <c r="F89" s="138">
        <v>44972.0</v>
      </c>
      <c r="H89" s="138">
        <v>44973.0</v>
      </c>
      <c r="J89" s="138">
        <v>44974.0</v>
      </c>
      <c r="L89" s="138">
        <v>44975.0</v>
      </c>
      <c r="N89" s="138">
        <v>44976.0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44977.0</v>
      </c>
      <c r="D90" s="138">
        <v>44978.0</v>
      </c>
      <c r="F90" s="138">
        <v>44979.0</v>
      </c>
      <c r="H90" s="138">
        <v>44980.0</v>
      </c>
      <c r="J90" s="138">
        <v>44981.0</v>
      </c>
      <c r="L90" s="138">
        <v>44982.0</v>
      </c>
      <c r="N90" s="138">
        <v>44983.0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44984.0</v>
      </c>
      <c r="D91" s="138">
        <v>44985.0</v>
      </c>
      <c r="F91" s="253">
        <v>44986.0</v>
      </c>
      <c r="H91" s="253">
        <v>44987.0</v>
      </c>
      <c r="J91" s="253">
        <v>44988.0</v>
      </c>
      <c r="L91" s="253">
        <v>44989.0</v>
      </c>
      <c r="N91" s="253">
        <v>44990.0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54">
        <v>44991.0</v>
      </c>
      <c r="C92" s="140"/>
      <c r="D92" s="255">
        <v>44992.0</v>
      </c>
      <c r="E92" s="140"/>
      <c r="F92" s="255">
        <v>44993.0</v>
      </c>
      <c r="G92" s="140"/>
      <c r="H92" s="255">
        <v>44994.0</v>
      </c>
      <c r="I92" s="140"/>
      <c r="J92" s="255">
        <v>44995.0</v>
      </c>
      <c r="K92" s="140"/>
      <c r="L92" s="255">
        <v>44996.0</v>
      </c>
      <c r="M92" s="140"/>
      <c r="N92" s="255">
        <v>44997.0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45306</v>
      </c>
      <c r="S158" s="200"/>
      <c r="T158" s="201"/>
      <c r="U158" s="117"/>
      <c r="V158" s="202">
        <f>R158+1</f>
        <v>45307</v>
      </c>
      <c r="W158" s="200"/>
      <c r="X158" s="201"/>
      <c r="Y158" s="117"/>
      <c r="Z158" s="199">
        <f>V158+1</f>
        <v>45308</v>
      </c>
      <c r="AA158" s="200"/>
      <c r="AB158" s="201"/>
      <c r="AC158" s="117"/>
      <c r="AD158" s="199">
        <f>Z158+1</f>
        <v>45309</v>
      </c>
      <c r="AE158" s="200"/>
      <c r="AF158" s="201"/>
      <c r="AG158" s="117"/>
      <c r="AH158" s="199">
        <f>AD158+1</f>
        <v>45310</v>
      </c>
      <c r="AI158" s="200"/>
      <c r="AJ158" s="201"/>
      <c r="AK158" s="117"/>
      <c r="AL158" s="199">
        <f>AH158+1</f>
        <v>45311</v>
      </c>
      <c r="AM158" s="200"/>
      <c r="AN158" s="201"/>
      <c r="AO158" s="117"/>
      <c r="AP158" s="199">
        <f>AL158+1</f>
        <v>45312</v>
      </c>
      <c r="AQ158" s="200"/>
      <c r="AR158" s="201"/>
      <c r="AS158" s="20"/>
    </row>
    <row r="159" ht="22.5" customHeight="1">
      <c r="A159" s="109"/>
      <c r="P159" s="222"/>
      <c r="Q159" s="20"/>
      <c r="R159" s="119">
        <f>R158</f>
        <v>45306</v>
      </c>
      <c r="S159" s="115"/>
      <c r="T159" s="116"/>
      <c r="U159" s="117"/>
      <c r="V159" s="120">
        <f>V158</f>
        <v>45307</v>
      </c>
      <c r="W159" s="115"/>
      <c r="X159" s="116"/>
      <c r="Y159" s="117"/>
      <c r="Z159" s="119">
        <f>Z158</f>
        <v>45308</v>
      </c>
      <c r="AA159" s="115"/>
      <c r="AB159" s="116"/>
      <c r="AC159" s="117"/>
      <c r="AD159" s="119">
        <f>AD158</f>
        <v>45309</v>
      </c>
      <c r="AE159" s="115"/>
      <c r="AF159" s="116"/>
      <c r="AG159" s="117"/>
      <c r="AH159" s="119">
        <f>AH158</f>
        <v>45310</v>
      </c>
      <c r="AI159" s="115"/>
      <c r="AJ159" s="116"/>
      <c r="AK159" s="117"/>
      <c r="AL159" s="119">
        <f>AL158</f>
        <v>45311</v>
      </c>
      <c r="AM159" s="115"/>
      <c r="AN159" s="116"/>
      <c r="AO159" s="117"/>
      <c r="AP159" s="119">
        <f>AP158</f>
        <v>45312</v>
      </c>
      <c r="AQ159" s="115"/>
      <c r="AR159" s="116"/>
      <c r="AS159" s="20"/>
    </row>
    <row r="160" ht="22.5" customHeight="1" outlineLevel="1">
      <c r="A160" s="109"/>
      <c r="B160" s="250" t="s">
        <v>3</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204"/>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205" t="str">
        <f>LEFT(TEXT(B165, "ddd"),1)</f>
        <v>M</v>
      </c>
      <c r="C163" s="31"/>
      <c r="D163" s="206" t="str">
        <f>LEFT(TEXT(D165, "ddd"),1)</f>
        <v>T</v>
      </c>
      <c r="E163" s="31"/>
      <c r="F163" s="206" t="str">
        <f>LEFT(TEXT(F165, "ddd"),1)</f>
        <v>W</v>
      </c>
      <c r="G163" s="31"/>
      <c r="H163" s="206" t="str">
        <f>LEFT(TEXT(H165, "ddd"),1)</f>
        <v>T</v>
      </c>
      <c r="I163" s="31"/>
      <c r="J163" s="206" t="str">
        <f>LEFT(TEXT(J165, "ddd"),1)</f>
        <v>F</v>
      </c>
      <c r="K163" s="31"/>
      <c r="L163" s="206" t="str">
        <f>LEFT(TEXT(L165, "ddd"),1)</f>
        <v>S</v>
      </c>
      <c r="M163" s="31"/>
      <c r="N163" s="206" t="str">
        <f>LEFT(TEXT(N165, "ddd"),1)</f>
        <v>S</v>
      </c>
      <c r="O163" s="32"/>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207"/>
      <c r="O164" s="208"/>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59">
        <f>IF('S E T U P'!$E$6 = "Sunday", DATE('S E T U P'!$E$5,1,1)-WEEKDAY(DATE('S E T U P'!$E$5,1,1))+1, DATE('S E T U P'!$E$5,1,1)-WEEKDAY(DATE('S E T U P'!$E$5,1,1),2)+1)</f>
        <v>45292</v>
      </c>
      <c r="D165" s="253">
        <f t="shared" ref="D165:D170" si="36">B165+1</f>
        <v>45293</v>
      </c>
      <c r="F165" s="253">
        <f t="shared" ref="F165:F170" si="37">D165+1</f>
        <v>45294</v>
      </c>
      <c r="H165" s="253">
        <f t="shared" ref="H165:H170" si="38">F165+1</f>
        <v>45295</v>
      </c>
      <c r="J165" s="253">
        <f t="shared" ref="J165:J170" si="39">H165+1</f>
        <v>45296</v>
      </c>
      <c r="L165" s="253">
        <f t="shared" ref="L165:L170" si="40">J165+1</f>
        <v>45297</v>
      </c>
      <c r="N165" s="138">
        <f t="shared" ref="N165:N170" si="41">L165+1</f>
        <v>45298</v>
      </c>
      <c r="O165" s="208"/>
      <c r="P165" s="110"/>
      <c r="Q165" s="20"/>
      <c r="R165" s="122">
        <f t="shared" ref="R165:R182" si="42">R164+TIME(0,30,0)</f>
        <v>0.4166666667</v>
      </c>
      <c r="S165" s="125"/>
      <c r="T165" s="125"/>
      <c r="U165" s="124"/>
      <c r="V165" s="122">
        <f t="shared" ref="V165:V182" si="43">V164+TIME(0,30,0)</f>
        <v>0.4166666667</v>
      </c>
      <c r="W165" s="125"/>
      <c r="X165" s="125"/>
      <c r="Y165" s="124"/>
      <c r="Z165" s="122">
        <f t="shared" ref="Z165:Z182" si="44">Z164+TIME(0,30,0)</f>
        <v>0.4166666667</v>
      </c>
      <c r="AA165" s="125"/>
      <c r="AB165" s="125"/>
      <c r="AC165" s="124"/>
      <c r="AD165" s="122">
        <f t="shared" ref="AD165:AD182" si="45">AD164+TIME(0,30,0)</f>
        <v>0.4166666667</v>
      </c>
      <c r="AE165" s="125"/>
      <c r="AF165" s="125"/>
      <c r="AG165" s="124"/>
      <c r="AH165" s="122">
        <f t="shared" ref="AH165:AH182" si="46">AH164+TIME(0,30,0)</f>
        <v>0.4166666667</v>
      </c>
      <c r="AI165" s="125"/>
      <c r="AJ165" s="125"/>
      <c r="AK165" s="124"/>
      <c r="AL165" s="122">
        <f t="shared" ref="AL165:AL182" si="47">AL164+TIME(0,30,0)</f>
        <v>0.4166666667</v>
      </c>
      <c r="AM165" s="125"/>
      <c r="AN165" s="125"/>
      <c r="AO165" s="124"/>
      <c r="AP165" s="122">
        <f t="shared" ref="AP165:AP182" si="48">AP164+TIME(0,30,0)</f>
        <v>0.4166666667</v>
      </c>
      <c r="AQ165" s="125"/>
      <c r="AR165" s="125"/>
      <c r="AS165" s="20"/>
    </row>
    <row r="166" ht="22.5" customHeight="1" outlineLevel="1">
      <c r="A166" s="109"/>
      <c r="B166" s="209">
        <f t="shared" ref="B166:B170" si="49">N165+1</f>
        <v>45299</v>
      </c>
      <c r="D166" s="138">
        <f t="shared" si="36"/>
        <v>45300</v>
      </c>
      <c r="F166" s="138">
        <f t="shared" si="37"/>
        <v>45301</v>
      </c>
      <c r="H166" s="138">
        <f t="shared" si="38"/>
        <v>45302</v>
      </c>
      <c r="J166" s="138">
        <f t="shared" si="39"/>
        <v>45303</v>
      </c>
      <c r="L166" s="138">
        <f t="shared" si="40"/>
        <v>45304</v>
      </c>
      <c r="N166" s="138">
        <f t="shared" si="41"/>
        <v>45305</v>
      </c>
      <c r="O166" s="208"/>
      <c r="P166" s="110"/>
      <c r="Q166" s="20"/>
      <c r="R166" s="122">
        <f t="shared" si="42"/>
        <v>0.4375</v>
      </c>
      <c r="S166" s="125"/>
      <c r="T166" s="125"/>
      <c r="U166" s="124"/>
      <c r="V166" s="122">
        <f t="shared" si="43"/>
        <v>0.4375</v>
      </c>
      <c r="W166" s="125"/>
      <c r="X166" s="125"/>
      <c r="Y166" s="124"/>
      <c r="Z166" s="122">
        <f t="shared" si="44"/>
        <v>0.4375</v>
      </c>
      <c r="AA166" s="125"/>
      <c r="AB166" s="125"/>
      <c r="AC166" s="124"/>
      <c r="AD166" s="122">
        <f t="shared" si="45"/>
        <v>0.4375</v>
      </c>
      <c r="AE166" s="125"/>
      <c r="AF166" s="125"/>
      <c r="AG166" s="124"/>
      <c r="AH166" s="122">
        <f t="shared" si="46"/>
        <v>0.4375</v>
      </c>
      <c r="AI166" s="125"/>
      <c r="AJ166" s="125"/>
      <c r="AK166" s="124"/>
      <c r="AL166" s="122">
        <f t="shared" si="47"/>
        <v>0.4375</v>
      </c>
      <c r="AM166" s="125"/>
      <c r="AN166" s="125"/>
      <c r="AO166" s="124"/>
      <c r="AP166" s="122">
        <f t="shared" si="48"/>
        <v>0.4375</v>
      </c>
      <c r="AQ166" s="125"/>
      <c r="AR166" s="125"/>
      <c r="AS166" s="20"/>
    </row>
    <row r="167" ht="22.5" customHeight="1" outlineLevel="1">
      <c r="A167" s="109"/>
      <c r="B167" s="260">
        <f t="shared" si="49"/>
        <v>45306</v>
      </c>
      <c r="C167" s="211"/>
      <c r="D167" s="261">
        <f t="shared" si="36"/>
        <v>45307</v>
      </c>
      <c r="E167" s="211"/>
      <c r="F167" s="261">
        <f t="shared" si="37"/>
        <v>45308</v>
      </c>
      <c r="G167" s="211"/>
      <c r="H167" s="261">
        <f t="shared" si="38"/>
        <v>45309</v>
      </c>
      <c r="I167" s="211"/>
      <c r="J167" s="261">
        <f t="shared" si="39"/>
        <v>45310</v>
      </c>
      <c r="K167" s="211"/>
      <c r="L167" s="261">
        <f t="shared" si="40"/>
        <v>45311</v>
      </c>
      <c r="M167" s="211"/>
      <c r="N167" s="261">
        <f t="shared" si="41"/>
        <v>45312</v>
      </c>
      <c r="O167" s="213"/>
      <c r="P167" s="110"/>
      <c r="Q167" s="20"/>
      <c r="R167" s="122">
        <f t="shared" si="42"/>
        <v>0.4583333333</v>
      </c>
      <c r="S167" s="125"/>
      <c r="T167" s="125"/>
      <c r="U167" s="124"/>
      <c r="V167" s="122">
        <f t="shared" si="43"/>
        <v>0.4583333333</v>
      </c>
      <c r="W167" s="125"/>
      <c r="X167" s="125"/>
      <c r="Y167" s="124"/>
      <c r="Z167" s="122">
        <f t="shared" si="44"/>
        <v>0.4583333333</v>
      </c>
      <c r="AA167" s="125"/>
      <c r="AB167" s="125"/>
      <c r="AC167" s="124"/>
      <c r="AD167" s="122">
        <f t="shared" si="45"/>
        <v>0.4583333333</v>
      </c>
      <c r="AE167" s="125"/>
      <c r="AF167" s="125"/>
      <c r="AG167" s="124"/>
      <c r="AH167" s="122">
        <f t="shared" si="46"/>
        <v>0.4583333333</v>
      </c>
      <c r="AI167" s="125"/>
      <c r="AJ167" s="125"/>
      <c r="AK167" s="124"/>
      <c r="AL167" s="122">
        <f t="shared" si="47"/>
        <v>0.4583333333</v>
      </c>
      <c r="AM167" s="125"/>
      <c r="AN167" s="125"/>
      <c r="AO167" s="124"/>
      <c r="AP167" s="122">
        <f t="shared" si="48"/>
        <v>0.4583333333</v>
      </c>
      <c r="AQ167" s="125"/>
      <c r="AR167" s="125"/>
      <c r="AS167" s="20"/>
    </row>
    <row r="168" ht="22.5" customHeight="1" outlineLevel="1">
      <c r="A168" s="109"/>
      <c r="B168" s="209">
        <f t="shared" si="49"/>
        <v>45313</v>
      </c>
      <c r="D168" s="138">
        <f t="shared" si="36"/>
        <v>45314</v>
      </c>
      <c r="F168" s="138">
        <f t="shared" si="37"/>
        <v>45315</v>
      </c>
      <c r="H168" s="138">
        <f t="shared" si="38"/>
        <v>45316</v>
      </c>
      <c r="J168" s="138">
        <f t="shared" si="39"/>
        <v>45317</v>
      </c>
      <c r="L168" s="138">
        <f t="shared" si="40"/>
        <v>45318</v>
      </c>
      <c r="N168" s="138">
        <f t="shared" si="41"/>
        <v>45319</v>
      </c>
      <c r="O168" s="208"/>
      <c r="P168" s="110"/>
      <c r="Q168" s="20"/>
      <c r="R168" s="122">
        <f t="shared" si="42"/>
        <v>0.4791666667</v>
      </c>
      <c r="S168" s="125"/>
      <c r="T168" s="125"/>
      <c r="U168" s="124"/>
      <c r="V168" s="122">
        <f t="shared" si="43"/>
        <v>0.4791666667</v>
      </c>
      <c r="W168" s="125"/>
      <c r="X168" s="125"/>
      <c r="Y168" s="124"/>
      <c r="Z168" s="122">
        <f t="shared" si="44"/>
        <v>0.4791666667</v>
      </c>
      <c r="AA168" s="125"/>
      <c r="AB168" s="125"/>
      <c r="AC168" s="124"/>
      <c r="AD168" s="122">
        <f t="shared" si="45"/>
        <v>0.4791666667</v>
      </c>
      <c r="AE168" s="125"/>
      <c r="AF168" s="125"/>
      <c r="AG168" s="124"/>
      <c r="AH168" s="122">
        <f t="shared" si="46"/>
        <v>0.4791666667</v>
      </c>
      <c r="AI168" s="125"/>
      <c r="AJ168" s="125"/>
      <c r="AK168" s="124"/>
      <c r="AL168" s="122">
        <f t="shared" si="47"/>
        <v>0.4791666667</v>
      </c>
      <c r="AM168" s="125"/>
      <c r="AN168" s="125"/>
      <c r="AO168" s="124"/>
      <c r="AP168" s="122">
        <f t="shared" si="48"/>
        <v>0.4791666667</v>
      </c>
      <c r="AQ168" s="125"/>
      <c r="AR168" s="125"/>
      <c r="AS168" s="20"/>
    </row>
    <row r="169" ht="22.5" customHeight="1" outlineLevel="1">
      <c r="A169" s="109"/>
      <c r="B169" s="209">
        <f t="shared" si="49"/>
        <v>45320</v>
      </c>
      <c r="D169" s="138">
        <f t="shared" si="36"/>
        <v>45321</v>
      </c>
      <c r="F169" s="138">
        <f t="shared" si="37"/>
        <v>45322</v>
      </c>
      <c r="H169" s="138">
        <f t="shared" si="38"/>
        <v>45323</v>
      </c>
      <c r="J169" s="138">
        <f t="shared" si="39"/>
        <v>45324</v>
      </c>
      <c r="L169" s="138">
        <f t="shared" si="40"/>
        <v>45325</v>
      </c>
      <c r="N169" s="138">
        <f t="shared" si="41"/>
        <v>45326</v>
      </c>
      <c r="O169" s="208"/>
      <c r="P169" s="110"/>
      <c r="Q169" s="20"/>
      <c r="R169" s="122">
        <f t="shared" si="42"/>
        <v>0.5</v>
      </c>
      <c r="S169" s="125"/>
      <c r="T169" s="125"/>
      <c r="U169" s="124"/>
      <c r="V169" s="122">
        <f t="shared" si="43"/>
        <v>0.5</v>
      </c>
      <c r="W169" s="125"/>
      <c r="X169" s="125"/>
      <c r="Y169" s="124"/>
      <c r="Z169" s="122">
        <f t="shared" si="44"/>
        <v>0.5</v>
      </c>
      <c r="AA169" s="125"/>
      <c r="AB169" s="125"/>
      <c r="AC169" s="124"/>
      <c r="AD169" s="122">
        <f t="shared" si="45"/>
        <v>0.5</v>
      </c>
      <c r="AE169" s="125"/>
      <c r="AF169" s="125"/>
      <c r="AG169" s="124"/>
      <c r="AH169" s="122">
        <f t="shared" si="46"/>
        <v>0.5</v>
      </c>
      <c r="AI169" s="125"/>
      <c r="AJ169" s="125"/>
      <c r="AK169" s="124"/>
      <c r="AL169" s="122">
        <f t="shared" si="47"/>
        <v>0.5</v>
      </c>
      <c r="AM169" s="125"/>
      <c r="AN169" s="125"/>
      <c r="AO169" s="124"/>
      <c r="AP169" s="122">
        <f t="shared" si="48"/>
        <v>0.5</v>
      </c>
      <c r="AQ169" s="125"/>
      <c r="AR169" s="125"/>
      <c r="AS169" s="20"/>
    </row>
    <row r="170" ht="22.5" customHeight="1" outlineLevel="1">
      <c r="A170" s="109"/>
      <c r="B170" s="214">
        <f t="shared" si="49"/>
        <v>45327</v>
      </c>
      <c r="C170" s="215"/>
      <c r="D170" s="216">
        <f t="shared" si="36"/>
        <v>45328</v>
      </c>
      <c r="E170" s="215"/>
      <c r="F170" s="262">
        <f t="shared" si="37"/>
        <v>45329</v>
      </c>
      <c r="G170" s="215"/>
      <c r="H170" s="262">
        <f t="shared" si="38"/>
        <v>45330</v>
      </c>
      <c r="I170" s="215"/>
      <c r="J170" s="262">
        <f t="shared" si="39"/>
        <v>45331</v>
      </c>
      <c r="K170" s="215"/>
      <c r="L170" s="262">
        <f t="shared" si="40"/>
        <v>45332</v>
      </c>
      <c r="M170" s="215"/>
      <c r="N170" s="262">
        <f t="shared" si="41"/>
        <v>45333</v>
      </c>
      <c r="O170" s="217"/>
      <c r="P170" s="110"/>
      <c r="Q170" s="20"/>
      <c r="R170" s="122">
        <f t="shared" si="42"/>
        <v>0.5208333333</v>
      </c>
      <c r="S170" s="125"/>
      <c r="T170" s="125"/>
      <c r="U170" s="124"/>
      <c r="V170" s="122">
        <f t="shared" si="43"/>
        <v>0.5208333333</v>
      </c>
      <c r="W170" s="125"/>
      <c r="X170" s="125"/>
      <c r="Y170" s="124"/>
      <c r="Z170" s="122">
        <f t="shared" si="44"/>
        <v>0.5208333333</v>
      </c>
      <c r="AA170" s="125"/>
      <c r="AB170" s="125"/>
      <c r="AC170" s="124"/>
      <c r="AD170" s="122">
        <f t="shared" si="45"/>
        <v>0.5208333333</v>
      </c>
      <c r="AE170" s="125"/>
      <c r="AF170" s="125"/>
      <c r="AG170" s="124"/>
      <c r="AH170" s="122">
        <f t="shared" si="46"/>
        <v>0.5208333333</v>
      </c>
      <c r="AI170" s="125"/>
      <c r="AJ170" s="125"/>
      <c r="AK170" s="124"/>
      <c r="AL170" s="122">
        <f t="shared" si="47"/>
        <v>0.5208333333</v>
      </c>
      <c r="AM170" s="125"/>
      <c r="AN170" s="125"/>
      <c r="AO170" s="124"/>
      <c r="AP170" s="122">
        <f t="shared" si="48"/>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42"/>
        <v>0.5416666667</v>
      </c>
      <c r="S171" s="125"/>
      <c r="T171" s="125"/>
      <c r="U171" s="124"/>
      <c r="V171" s="122">
        <f t="shared" si="43"/>
        <v>0.5416666667</v>
      </c>
      <c r="W171" s="125"/>
      <c r="X171" s="125"/>
      <c r="Y171" s="124"/>
      <c r="Z171" s="122">
        <f t="shared" si="44"/>
        <v>0.5416666667</v>
      </c>
      <c r="AA171" s="125"/>
      <c r="AB171" s="125"/>
      <c r="AC171" s="124"/>
      <c r="AD171" s="122">
        <f t="shared" si="45"/>
        <v>0.5416666667</v>
      </c>
      <c r="AE171" s="125"/>
      <c r="AF171" s="125"/>
      <c r="AG171" s="124"/>
      <c r="AH171" s="122">
        <f t="shared" si="46"/>
        <v>0.5416666667</v>
      </c>
      <c r="AI171" s="125"/>
      <c r="AJ171" s="125"/>
      <c r="AK171" s="124"/>
      <c r="AL171" s="122">
        <f t="shared" si="47"/>
        <v>0.5416666667</v>
      </c>
      <c r="AM171" s="125"/>
      <c r="AN171" s="125"/>
      <c r="AO171" s="124"/>
      <c r="AP171" s="122">
        <f t="shared" si="48"/>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42"/>
        <v>0.5625</v>
      </c>
      <c r="S172" s="125"/>
      <c r="T172" s="123"/>
      <c r="U172" s="124"/>
      <c r="V172" s="122">
        <f t="shared" si="43"/>
        <v>0.5625</v>
      </c>
      <c r="W172" s="125"/>
      <c r="X172" s="123"/>
      <c r="Y172" s="124"/>
      <c r="Z172" s="122">
        <f t="shared" si="44"/>
        <v>0.5625</v>
      </c>
      <c r="AA172" s="125"/>
      <c r="AB172" s="123"/>
      <c r="AC172" s="124"/>
      <c r="AD172" s="122">
        <f t="shared" si="45"/>
        <v>0.5625</v>
      </c>
      <c r="AE172" s="125"/>
      <c r="AF172" s="123"/>
      <c r="AG172" s="124"/>
      <c r="AH172" s="122">
        <f t="shared" si="46"/>
        <v>0.5625</v>
      </c>
      <c r="AI172" s="125"/>
      <c r="AJ172" s="123"/>
      <c r="AK172" s="124"/>
      <c r="AL172" s="122">
        <f t="shared" si="47"/>
        <v>0.5625</v>
      </c>
      <c r="AM172" s="125"/>
      <c r="AN172" s="123"/>
      <c r="AO172" s="124"/>
      <c r="AP172" s="122">
        <f t="shared" si="48"/>
        <v>0.5625</v>
      </c>
      <c r="AQ172" s="125"/>
      <c r="AR172" s="123"/>
      <c r="AS172" s="20"/>
    </row>
    <row r="173" ht="22.5" customHeight="1" outlineLevel="1">
      <c r="A173" s="109"/>
      <c r="B173" s="132"/>
      <c r="O173" s="57"/>
      <c r="P173" s="110"/>
      <c r="Q173" s="20"/>
      <c r="R173" s="122">
        <f t="shared" si="42"/>
        <v>0.5833333333</v>
      </c>
      <c r="S173" s="125"/>
      <c r="T173" s="125"/>
      <c r="U173" s="124"/>
      <c r="V173" s="122">
        <f t="shared" si="43"/>
        <v>0.5833333333</v>
      </c>
      <c r="W173" s="125"/>
      <c r="X173" s="125"/>
      <c r="Y173" s="124"/>
      <c r="Z173" s="122">
        <f t="shared" si="44"/>
        <v>0.5833333333</v>
      </c>
      <c r="AA173" s="125"/>
      <c r="AB173" s="125"/>
      <c r="AC173" s="124"/>
      <c r="AD173" s="122">
        <f t="shared" si="45"/>
        <v>0.5833333333</v>
      </c>
      <c r="AE173" s="125"/>
      <c r="AF173" s="125"/>
      <c r="AG173" s="124"/>
      <c r="AH173" s="122">
        <f t="shared" si="46"/>
        <v>0.5833333333</v>
      </c>
      <c r="AI173" s="125"/>
      <c r="AJ173" s="125"/>
      <c r="AK173" s="124"/>
      <c r="AL173" s="122">
        <f t="shared" si="47"/>
        <v>0.5833333333</v>
      </c>
      <c r="AM173" s="125"/>
      <c r="AN173" s="125"/>
      <c r="AO173" s="124"/>
      <c r="AP173" s="122">
        <f t="shared" si="48"/>
        <v>0.5833333333</v>
      </c>
      <c r="AQ173" s="125"/>
      <c r="AR173" s="125"/>
      <c r="AS173" s="20"/>
    </row>
    <row r="174" ht="22.5" customHeight="1" outlineLevel="1">
      <c r="A174" s="109"/>
      <c r="B174" s="143">
        <v>1.0</v>
      </c>
      <c r="D174" s="4"/>
      <c r="O174" s="57"/>
      <c r="P174" s="110"/>
      <c r="Q174" s="20"/>
      <c r="R174" s="122">
        <f t="shared" si="42"/>
        <v>0.6041666667</v>
      </c>
      <c r="S174" s="125"/>
      <c r="T174" s="125"/>
      <c r="U174" s="124"/>
      <c r="V174" s="122">
        <f t="shared" si="43"/>
        <v>0.6041666667</v>
      </c>
      <c r="W174" s="125"/>
      <c r="X174" s="125"/>
      <c r="Y174" s="124"/>
      <c r="Z174" s="122">
        <f t="shared" si="44"/>
        <v>0.6041666667</v>
      </c>
      <c r="AA174" s="125"/>
      <c r="AB174" s="125"/>
      <c r="AC174" s="124"/>
      <c r="AD174" s="122">
        <f t="shared" si="45"/>
        <v>0.6041666667</v>
      </c>
      <c r="AE174" s="125"/>
      <c r="AF174" s="125"/>
      <c r="AG174" s="124"/>
      <c r="AH174" s="122">
        <f t="shared" si="46"/>
        <v>0.6041666667</v>
      </c>
      <c r="AI174" s="125"/>
      <c r="AJ174" s="125"/>
      <c r="AK174" s="124"/>
      <c r="AL174" s="122">
        <f t="shared" si="47"/>
        <v>0.6041666667</v>
      </c>
      <c r="AM174" s="125"/>
      <c r="AN174" s="125"/>
      <c r="AO174" s="124"/>
      <c r="AP174" s="122">
        <f t="shared" si="48"/>
        <v>0.6041666667</v>
      </c>
      <c r="AQ174" s="125"/>
      <c r="AR174" s="125"/>
      <c r="AS174" s="20"/>
    </row>
    <row r="175" ht="22.5" customHeight="1" outlineLevel="1">
      <c r="A175" s="109"/>
      <c r="B175" s="132"/>
      <c r="O175" s="57"/>
      <c r="P175" s="110"/>
      <c r="Q175" s="20"/>
      <c r="R175" s="122">
        <f t="shared" si="42"/>
        <v>0.625</v>
      </c>
      <c r="S175" s="125"/>
      <c r="T175" s="125"/>
      <c r="U175" s="124"/>
      <c r="V175" s="122">
        <f t="shared" si="43"/>
        <v>0.625</v>
      </c>
      <c r="W175" s="125"/>
      <c r="X175" s="125"/>
      <c r="Y175" s="124"/>
      <c r="Z175" s="122">
        <f t="shared" si="44"/>
        <v>0.625</v>
      </c>
      <c r="AA175" s="125"/>
      <c r="AB175" s="125"/>
      <c r="AC175" s="124"/>
      <c r="AD175" s="122">
        <f t="shared" si="45"/>
        <v>0.625</v>
      </c>
      <c r="AE175" s="125"/>
      <c r="AF175" s="125"/>
      <c r="AG175" s="124"/>
      <c r="AH175" s="122">
        <f t="shared" si="46"/>
        <v>0.625</v>
      </c>
      <c r="AI175" s="125"/>
      <c r="AJ175" s="125"/>
      <c r="AK175" s="124"/>
      <c r="AL175" s="122">
        <f t="shared" si="47"/>
        <v>0.625</v>
      </c>
      <c r="AM175" s="125"/>
      <c r="AN175" s="125"/>
      <c r="AO175" s="124"/>
      <c r="AP175" s="122">
        <f t="shared" si="48"/>
        <v>0.625</v>
      </c>
      <c r="AQ175" s="125"/>
      <c r="AR175" s="125"/>
      <c r="AS175" s="20"/>
    </row>
    <row r="176" ht="22.5" customHeight="1" outlineLevel="1">
      <c r="A176" s="109"/>
      <c r="B176" s="143">
        <v>2.0</v>
      </c>
      <c r="D176" s="4"/>
      <c r="O176" s="57"/>
      <c r="P176" s="110"/>
      <c r="Q176" s="20"/>
      <c r="R176" s="122">
        <f t="shared" si="42"/>
        <v>0.6458333333</v>
      </c>
      <c r="S176" s="125"/>
      <c r="T176" s="125"/>
      <c r="U176" s="124"/>
      <c r="V176" s="122">
        <f t="shared" si="43"/>
        <v>0.6458333333</v>
      </c>
      <c r="W176" s="125"/>
      <c r="X176" s="125"/>
      <c r="Y176" s="124"/>
      <c r="Z176" s="122">
        <f t="shared" si="44"/>
        <v>0.6458333333</v>
      </c>
      <c r="AA176" s="125"/>
      <c r="AB176" s="125"/>
      <c r="AC176" s="124"/>
      <c r="AD176" s="122">
        <f t="shared" si="45"/>
        <v>0.6458333333</v>
      </c>
      <c r="AE176" s="125"/>
      <c r="AF176" s="125"/>
      <c r="AG176" s="124"/>
      <c r="AH176" s="122">
        <f t="shared" si="46"/>
        <v>0.6458333333</v>
      </c>
      <c r="AI176" s="125"/>
      <c r="AJ176" s="125"/>
      <c r="AK176" s="124"/>
      <c r="AL176" s="122">
        <f t="shared" si="47"/>
        <v>0.6458333333</v>
      </c>
      <c r="AM176" s="125"/>
      <c r="AN176" s="125"/>
      <c r="AO176" s="124"/>
      <c r="AP176" s="122">
        <f t="shared" si="48"/>
        <v>0.6458333333</v>
      </c>
      <c r="AQ176" s="125"/>
      <c r="AR176" s="125"/>
      <c r="AS176" s="20"/>
    </row>
    <row r="177" ht="22.5" customHeight="1" outlineLevel="1">
      <c r="A177" s="109"/>
      <c r="B177" s="132"/>
      <c r="O177" s="57"/>
      <c r="P177" s="110"/>
      <c r="Q177" s="20"/>
      <c r="R177" s="122">
        <f t="shared" si="42"/>
        <v>0.6666666667</v>
      </c>
      <c r="S177" s="125"/>
      <c r="T177" s="125"/>
      <c r="U177" s="124"/>
      <c r="V177" s="122">
        <f t="shared" si="43"/>
        <v>0.6666666667</v>
      </c>
      <c r="W177" s="125"/>
      <c r="X177" s="125"/>
      <c r="Y177" s="124"/>
      <c r="Z177" s="122">
        <f t="shared" si="44"/>
        <v>0.6666666667</v>
      </c>
      <c r="AA177" s="125"/>
      <c r="AB177" s="125"/>
      <c r="AC177" s="124"/>
      <c r="AD177" s="122">
        <f t="shared" si="45"/>
        <v>0.6666666667</v>
      </c>
      <c r="AE177" s="125"/>
      <c r="AF177" s="125"/>
      <c r="AG177" s="124"/>
      <c r="AH177" s="122">
        <f t="shared" si="46"/>
        <v>0.6666666667</v>
      </c>
      <c r="AI177" s="125"/>
      <c r="AJ177" s="125"/>
      <c r="AK177" s="124"/>
      <c r="AL177" s="122">
        <f t="shared" si="47"/>
        <v>0.6666666667</v>
      </c>
      <c r="AM177" s="125"/>
      <c r="AN177" s="125"/>
      <c r="AO177" s="124"/>
      <c r="AP177" s="122">
        <f t="shared" si="48"/>
        <v>0.6666666667</v>
      </c>
      <c r="AQ177" s="125"/>
      <c r="AR177" s="125"/>
      <c r="AS177" s="20"/>
    </row>
    <row r="178" ht="22.5" customHeight="1" outlineLevel="1">
      <c r="A178" s="109"/>
      <c r="B178" s="143">
        <v>3.0</v>
      </c>
      <c r="D178" s="4"/>
      <c r="O178" s="57"/>
      <c r="P178" s="110"/>
      <c r="Q178" s="20"/>
      <c r="R178" s="122">
        <f t="shared" si="42"/>
        <v>0.6875</v>
      </c>
      <c r="S178" s="125"/>
      <c r="T178" s="125"/>
      <c r="U178" s="124"/>
      <c r="V178" s="122">
        <f t="shared" si="43"/>
        <v>0.6875</v>
      </c>
      <c r="W178" s="125"/>
      <c r="X178" s="125"/>
      <c r="Y178" s="124"/>
      <c r="Z178" s="122">
        <f t="shared" si="44"/>
        <v>0.6875</v>
      </c>
      <c r="AA178" s="125"/>
      <c r="AB178" s="125"/>
      <c r="AC178" s="124"/>
      <c r="AD178" s="122">
        <f t="shared" si="45"/>
        <v>0.6875</v>
      </c>
      <c r="AE178" s="125"/>
      <c r="AF178" s="125"/>
      <c r="AG178" s="124"/>
      <c r="AH178" s="122">
        <f t="shared" si="46"/>
        <v>0.6875</v>
      </c>
      <c r="AI178" s="125"/>
      <c r="AJ178" s="125"/>
      <c r="AK178" s="124"/>
      <c r="AL178" s="122">
        <f t="shared" si="47"/>
        <v>0.6875</v>
      </c>
      <c r="AM178" s="125"/>
      <c r="AN178" s="125"/>
      <c r="AO178" s="124"/>
      <c r="AP178" s="122">
        <f t="shared" si="48"/>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42"/>
        <v>0.7083333333</v>
      </c>
      <c r="S179" s="125"/>
      <c r="T179" s="125"/>
      <c r="U179" s="124"/>
      <c r="V179" s="122">
        <f t="shared" si="43"/>
        <v>0.7083333333</v>
      </c>
      <c r="W179" s="125"/>
      <c r="X179" s="125"/>
      <c r="Y179" s="124"/>
      <c r="Z179" s="122">
        <f t="shared" si="44"/>
        <v>0.7083333333</v>
      </c>
      <c r="AA179" s="125"/>
      <c r="AB179" s="125"/>
      <c r="AC179" s="124"/>
      <c r="AD179" s="122">
        <f t="shared" si="45"/>
        <v>0.7083333333</v>
      </c>
      <c r="AE179" s="125"/>
      <c r="AF179" s="125"/>
      <c r="AG179" s="124"/>
      <c r="AH179" s="122">
        <f t="shared" si="46"/>
        <v>0.7083333333</v>
      </c>
      <c r="AI179" s="125"/>
      <c r="AJ179" s="125"/>
      <c r="AK179" s="124"/>
      <c r="AL179" s="122">
        <f t="shared" si="47"/>
        <v>0.7083333333</v>
      </c>
      <c r="AM179" s="125"/>
      <c r="AN179" s="125"/>
      <c r="AO179" s="124"/>
      <c r="AP179" s="122">
        <f t="shared" si="48"/>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42"/>
        <v>0.7291666667</v>
      </c>
      <c r="S180" s="125"/>
      <c r="T180" s="125"/>
      <c r="U180" s="124"/>
      <c r="V180" s="122">
        <f t="shared" si="43"/>
        <v>0.7291666667</v>
      </c>
      <c r="W180" s="125"/>
      <c r="X180" s="125"/>
      <c r="Y180" s="124"/>
      <c r="Z180" s="122">
        <f t="shared" si="44"/>
        <v>0.7291666667</v>
      </c>
      <c r="AA180" s="125"/>
      <c r="AB180" s="125"/>
      <c r="AC180" s="124"/>
      <c r="AD180" s="122">
        <f t="shared" si="45"/>
        <v>0.7291666667</v>
      </c>
      <c r="AE180" s="125"/>
      <c r="AF180" s="125"/>
      <c r="AG180" s="124"/>
      <c r="AH180" s="122">
        <f t="shared" si="46"/>
        <v>0.7291666667</v>
      </c>
      <c r="AI180" s="125"/>
      <c r="AJ180" s="125"/>
      <c r="AK180" s="124"/>
      <c r="AL180" s="122">
        <f t="shared" si="47"/>
        <v>0.7291666667</v>
      </c>
      <c r="AM180" s="125"/>
      <c r="AN180" s="125"/>
      <c r="AO180" s="124"/>
      <c r="AP180" s="122">
        <f t="shared" si="48"/>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42"/>
        <v>0.75</v>
      </c>
      <c r="S181" s="125"/>
      <c r="T181" s="125"/>
      <c r="U181" s="124"/>
      <c r="V181" s="122">
        <f t="shared" si="43"/>
        <v>0.75</v>
      </c>
      <c r="W181" s="125"/>
      <c r="X181" s="125"/>
      <c r="Y181" s="124"/>
      <c r="Z181" s="122">
        <f t="shared" si="44"/>
        <v>0.75</v>
      </c>
      <c r="AA181" s="125"/>
      <c r="AB181" s="125"/>
      <c r="AC181" s="124"/>
      <c r="AD181" s="122">
        <f t="shared" si="45"/>
        <v>0.75</v>
      </c>
      <c r="AE181" s="125"/>
      <c r="AF181" s="125"/>
      <c r="AG181" s="124"/>
      <c r="AH181" s="122">
        <f t="shared" si="46"/>
        <v>0.75</v>
      </c>
      <c r="AI181" s="125"/>
      <c r="AJ181" s="125"/>
      <c r="AK181" s="124"/>
      <c r="AL181" s="122">
        <f t="shared" si="47"/>
        <v>0.75</v>
      </c>
      <c r="AM181" s="125"/>
      <c r="AN181" s="125"/>
      <c r="AO181" s="124"/>
      <c r="AP181" s="122">
        <f t="shared" si="48"/>
        <v>0.75</v>
      </c>
      <c r="AQ181" s="125"/>
      <c r="AR181" s="125"/>
      <c r="AS181" s="20"/>
    </row>
    <row r="182" ht="11.25" customHeight="1" outlineLevel="1">
      <c r="A182" s="109"/>
      <c r="B182" s="132"/>
      <c r="O182" s="57"/>
      <c r="P182" s="110"/>
      <c r="Q182" s="20"/>
      <c r="R182" s="127">
        <f t="shared" si="42"/>
        <v>0.7708333333</v>
      </c>
      <c r="S182" s="156"/>
      <c r="T182" s="156"/>
      <c r="U182" s="124"/>
      <c r="V182" s="127">
        <f t="shared" si="43"/>
        <v>0.7708333333</v>
      </c>
      <c r="W182" s="156"/>
      <c r="X182" s="156"/>
      <c r="Y182" s="124"/>
      <c r="Z182" s="127">
        <f t="shared" si="44"/>
        <v>0.7708333333</v>
      </c>
      <c r="AA182" s="156"/>
      <c r="AB182" s="156"/>
      <c r="AC182" s="124"/>
      <c r="AD182" s="127">
        <f t="shared" si="45"/>
        <v>0.7708333333</v>
      </c>
      <c r="AE182" s="156"/>
      <c r="AF182" s="156"/>
      <c r="AG182" s="124"/>
      <c r="AH182" s="127">
        <f t="shared" si="46"/>
        <v>0.7708333333</v>
      </c>
      <c r="AI182" s="156"/>
      <c r="AJ182" s="156"/>
      <c r="AK182" s="124"/>
      <c r="AL182" s="127">
        <f t="shared" si="47"/>
        <v>0.7708333333</v>
      </c>
      <c r="AM182" s="156"/>
      <c r="AN182" s="156"/>
      <c r="AO182" s="124"/>
      <c r="AP182" s="127">
        <f t="shared" si="48"/>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45313</v>
      </c>
      <c r="S236" s="224"/>
      <c r="T236" s="225"/>
      <c r="U236" s="117"/>
      <c r="V236" s="226">
        <f>R236+1</f>
        <v>45314</v>
      </c>
      <c r="W236" s="224"/>
      <c r="X236" s="225"/>
      <c r="Y236" s="117"/>
      <c r="Z236" s="223">
        <f>V236+1</f>
        <v>45315</v>
      </c>
      <c r="AA236" s="224"/>
      <c r="AB236" s="225"/>
      <c r="AC236" s="117"/>
      <c r="AD236" s="223">
        <f>Z236+1</f>
        <v>45316</v>
      </c>
      <c r="AE236" s="224"/>
      <c r="AF236" s="225"/>
      <c r="AG236" s="117"/>
      <c r="AH236" s="223">
        <f>AD236+1</f>
        <v>45317</v>
      </c>
      <c r="AI236" s="224"/>
      <c r="AJ236" s="225"/>
      <c r="AK236" s="117"/>
      <c r="AL236" s="223">
        <f>AH236+1</f>
        <v>45318</v>
      </c>
      <c r="AM236" s="224"/>
      <c r="AN236" s="225"/>
      <c r="AO236" s="117"/>
      <c r="AP236" s="223">
        <f>AL236+1</f>
        <v>45319</v>
      </c>
      <c r="AQ236" s="224"/>
      <c r="AR236" s="225"/>
      <c r="AS236" s="20"/>
    </row>
    <row r="237" ht="22.5" customHeight="1">
      <c r="A237" s="222"/>
      <c r="P237" s="222"/>
      <c r="Q237" s="20"/>
      <c r="R237" s="119">
        <f>R236</f>
        <v>45313</v>
      </c>
      <c r="S237" s="115"/>
      <c r="T237" s="116"/>
      <c r="U237" s="117"/>
      <c r="V237" s="120">
        <f>V236</f>
        <v>45314</v>
      </c>
      <c r="W237" s="115"/>
      <c r="X237" s="116"/>
      <c r="Y237" s="117"/>
      <c r="Z237" s="119">
        <f>Z236</f>
        <v>45315</v>
      </c>
      <c r="AA237" s="115"/>
      <c r="AB237" s="116"/>
      <c r="AC237" s="117"/>
      <c r="AD237" s="119">
        <f>AD236</f>
        <v>45316</v>
      </c>
      <c r="AE237" s="115"/>
      <c r="AF237" s="116"/>
      <c r="AG237" s="117"/>
      <c r="AH237" s="119">
        <f>AH236</f>
        <v>45317</v>
      </c>
      <c r="AI237" s="115"/>
      <c r="AJ237" s="116"/>
      <c r="AK237" s="117"/>
      <c r="AL237" s="119">
        <f>AL236</f>
        <v>45318</v>
      </c>
      <c r="AM237" s="115"/>
      <c r="AN237" s="116"/>
      <c r="AO237" s="117"/>
      <c r="AP237" s="119">
        <f>AP236</f>
        <v>45319</v>
      </c>
      <c r="AQ237" s="115"/>
      <c r="AR237" s="116"/>
      <c r="AS237" s="20"/>
    </row>
    <row r="238" ht="22.5" customHeight="1" outlineLevel="1">
      <c r="A238" s="222"/>
      <c r="B238" s="250" t="s">
        <v>3</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50">R238+TIME(0,30,0)</f>
        <v>0.3541666667</v>
      </c>
      <c r="S239" s="123"/>
      <c r="T239" s="123"/>
      <c r="U239" s="124"/>
      <c r="V239" s="122">
        <f t="shared" ref="V239:V240" si="51">V238+TIME(0,30,0)</f>
        <v>0.3541666667</v>
      </c>
      <c r="W239" s="123"/>
      <c r="X239" s="123"/>
      <c r="Y239" s="124"/>
      <c r="Z239" s="122">
        <f t="shared" ref="Z239:Z240" si="52">Z238+TIME(0,30,0)</f>
        <v>0.3541666667</v>
      </c>
      <c r="AA239" s="123"/>
      <c r="AB239" s="123"/>
      <c r="AC239" s="124"/>
      <c r="AD239" s="122">
        <f t="shared" ref="AD239:AD240" si="53">AD238+TIME(0,30,0)</f>
        <v>0.3541666667</v>
      </c>
      <c r="AE239" s="123"/>
      <c r="AF239" s="123"/>
      <c r="AG239" s="124"/>
      <c r="AH239" s="122">
        <f t="shared" ref="AH239:AH240" si="54">AH238+TIME(0,30,0)</f>
        <v>0.3541666667</v>
      </c>
      <c r="AI239" s="123"/>
      <c r="AJ239" s="123"/>
      <c r="AK239" s="124"/>
      <c r="AL239" s="122">
        <f t="shared" ref="AL239:AL240" si="55">AL238+TIME(0,30,0)</f>
        <v>0.3541666667</v>
      </c>
      <c r="AM239" s="123"/>
      <c r="AN239" s="123"/>
      <c r="AO239" s="124"/>
      <c r="AP239" s="122">
        <f t="shared" ref="AP239:AP240" si="56">AP238+TIME(0,30,0)</f>
        <v>0.3541666667</v>
      </c>
      <c r="AQ239" s="123"/>
      <c r="AR239" s="123"/>
      <c r="AS239" s="20"/>
    </row>
    <row r="240" ht="11.25" customHeight="1" outlineLevel="1">
      <c r="A240" s="109"/>
      <c r="B240" s="204"/>
      <c r="P240" s="110"/>
      <c r="Q240" s="20"/>
      <c r="R240" s="127">
        <f t="shared" si="50"/>
        <v>0.375</v>
      </c>
      <c r="S240" s="128" t="s">
        <v>83</v>
      </c>
      <c r="T240" s="128" t="s">
        <v>37</v>
      </c>
      <c r="U240" s="124"/>
      <c r="V240" s="127">
        <f t="shared" si="51"/>
        <v>0.375</v>
      </c>
      <c r="W240" s="128"/>
      <c r="X240" s="128"/>
      <c r="Y240" s="124"/>
      <c r="Z240" s="127">
        <f t="shared" si="52"/>
        <v>0.375</v>
      </c>
      <c r="AA240" s="128"/>
      <c r="AB240" s="128"/>
      <c r="AC240" s="124"/>
      <c r="AD240" s="127">
        <f t="shared" si="53"/>
        <v>0.375</v>
      </c>
      <c r="AE240" s="128"/>
      <c r="AF240" s="128"/>
      <c r="AG240" s="124"/>
      <c r="AH240" s="127">
        <f t="shared" si="54"/>
        <v>0.375</v>
      </c>
      <c r="AI240" s="128"/>
      <c r="AJ240" s="128"/>
      <c r="AK240" s="124"/>
      <c r="AL240" s="127">
        <f t="shared" si="55"/>
        <v>0.375</v>
      </c>
      <c r="AM240" s="128"/>
      <c r="AN240" s="128"/>
      <c r="AO240" s="124"/>
      <c r="AP240" s="127">
        <f t="shared" si="56"/>
        <v>0.375</v>
      </c>
      <c r="AQ240" s="128"/>
      <c r="AR240" s="128"/>
      <c r="AS240" s="20"/>
    </row>
    <row r="241" ht="11.25" customHeight="1" outlineLevel="1">
      <c r="A241" s="109"/>
      <c r="B241" s="205" t="str">
        <f>LEFT(TEXT(B243, "ddd"),1)</f>
        <v>M</v>
      </c>
      <c r="C241" s="31"/>
      <c r="D241" s="206" t="str">
        <f>LEFT(TEXT(D243, "ddd"),1)</f>
        <v>T</v>
      </c>
      <c r="E241" s="31"/>
      <c r="F241" s="206" t="str">
        <f>LEFT(TEXT(F243, "ddd"),1)</f>
        <v>W</v>
      </c>
      <c r="G241" s="31"/>
      <c r="H241" s="206" t="str">
        <f>LEFT(TEXT(H243, "ddd"),1)</f>
        <v>T</v>
      </c>
      <c r="I241" s="31"/>
      <c r="J241" s="206" t="str">
        <f>LEFT(TEXT(J243, "ddd"),1)</f>
        <v>F</v>
      </c>
      <c r="K241" s="31"/>
      <c r="L241" s="206" t="str">
        <f>LEFT(TEXT(L243, "ddd"),1)</f>
        <v>S</v>
      </c>
      <c r="M241" s="31"/>
      <c r="N241" s="206" t="str">
        <f>LEFT(TEXT(N243, "ddd"),1)</f>
        <v>S</v>
      </c>
      <c r="O241" s="32"/>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207"/>
      <c r="O242" s="208"/>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59">
        <f>IF('S E T U P'!$E$6 = "Sunday", DATE('S E T U P'!$E$5,1,1)-WEEKDAY(DATE('S E T U P'!$E$5,1,1))+1, DATE('S E T U P'!$E$5,1,1)-WEEKDAY(DATE('S E T U P'!$E$5,1,1),2)+1)</f>
        <v>45292</v>
      </c>
      <c r="D243" s="253">
        <f t="shared" ref="D243:D248" si="57">B243+1</f>
        <v>45293</v>
      </c>
      <c r="F243" s="253">
        <f t="shared" ref="F243:F248" si="58">D243+1</f>
        <v>45294</v>
      </c>
      <c r="H243" s="253">
        <f t="shared" ref="H243:H248" si="59">F243+1</f>
        <v>45295</v>
      </c>
      <c r="J243" s="253">
        <f t="shared" ref="J243:J248" si="60">H243+1</f>
        <v>45296</v>
      </c>
      <c r="L243" s="253">
        <f t="shared" ref="L243:L248" si="61">J243+1</f>
        <v>45297</v>
      </c>
      <c r="N243" s="138">
        <f t="shared" ref="N243:N248" si="62">L243+1</f>
        <v>45298</v>
      </c>
      <c r="O243" s="208"/>
      <c r="P243" s="110"/>
      <c r="Q243" s="20"/>
      <c r="R243" s="122">
        <f t="shared" ref="R243:R260" si="63">R242+TIME(0,30,0)</f>
        <v>0.4166666667</v>
      </c>
      <c r="S243" s="125"/>
      <c r="T243" s="125"/>
      <c r="U243" s="124"/>
      <c r="V243" s="122">
        <f t="shared" ref="V243:V260" si="64">V242+TIME(0,30,0)</f>
        <v>0.4166666667</v>
      </c>
      <c r="W243" s="125"/>
      <c r="X243" s="125"/>
      <c r="Y243" s="124"/>
      <c r="Z243" s="122">
        <f t="shared" ref="Z243:Z260" si="65">Z242+TIME(0,30,0)</f>
        <v>0.4166666667</v>
      </c>
      <c r="AA243" s="125"/>
      <c r="AB243" s="125"/>
      <c r="AC243" s="124"/>
      <c r="AD243" s="122">
        <f t="shared" ref="AD243:AD260" si="66">AD242+TIME(0,30,0)</f>
        <v>0.4166666667</v>
      </c>
      <c r="AE243" s="125"/>
      <c r="AF243" s="125"/>
      <c r="AG243" s="124"/>
      <c r="AH243" s="122">
        <f t="shared" ref="AH243:AH260" si="67">AH242+TIME(0,30,0)</f>
        <v>0.4166666667</v>
      </c>
      <c r="AI243" s="125"/>
      <c r="AJ243" s="125"/>
      <c r="AK243" s="124"/>
      <c r="AL243" s="122">
        <f t="shared" ref="AL243:AL260" si="68">AL242+TIME(0,30,0)</f>
        <v>0.4166666667</v>
      </c>
      <c r="AM243" s="125"/>
      <c r="AN243" s="125"/>
      <c r="AO243" s="124"/>
      <c r="AP243" s="122">
        <f t="shared" ref="AP243:AP260" si="69">AP242+TIME(0,30,0)</f>
        <v>0.4166666667</v>
      </c>
      <c r="AQ243" s="125"/>
      <c r="AR243" s="125"/>
      <c r="AS243" s="20"/>
    </row>
    <row r="244" ht="22.5" customHeight="1" outlineLevel="1">
      <c r="A244" s="109"/>
      <c r="B244" s="209">
        <f t="shared" ref="B244:B248" si="70">N243+1</f>
        <v>45299</v>
      </c>
      <c r="D244" s="138">
        <f t="shared" si="57"/>
        <v>45300</v>
      </c>
      <c r="F244" s="138">
        <f t="shared" si="58"/>
        <v>45301</v>
      </c>
      <c r="H244" s="138">
        <f t="shared" si="59"/>
        <v>45302</v>
      </c>
      <c r="J244" s="138">
        <f t="shared" si="60"/>
        <v>45303</v>
      </c>
      <c r="L244" s="138">
        <f t="shared" si="61"/>
        <v>45304</v>
      </c>
      <c r="N244" s="138">
        <f t="shared" si="62"/>
        <v>45305</v>
      </c>
      <c r="O244" s="208"/>
      <c r="P244" s="110"/>
      <c r="Q244" s="20"/>
      <c r="R244" s="122">
        <f t="shared" si="63"/>
        <v>0.4375</v>
      </c>
      <c r="S244" s="125"/>
      <c r="T244" s="125"/>
      <c r="U244" s="124"/>
      <c r="V244" s="122">
        <f t="shared" si="64"/>
        <v>0.4375</v>
      </c>
      <c r="W244" s="125"/>
      <c r="X244" s="125"/>
      <c r="Y244" s="124"/>
      <c r="Z244" s="122">
        <f t="shared" si="65"/>
        <v>0.4375</v>
      </c>
      <c r="AA244" s="125"/>
      <c r="AB244" s="125"/>
      <c r="AC244" s="124"/>
      <c r="AD244" s="122">
        <f t="shared" si="66"/>
        <v>0.4375</v>
      </c>
      <c r="AE244" s="125"/>
      <c r="AF244" s="125"/>
      <c r="AG244" s="124"/>
      <c r="AH244" s="122">
        <f t="shared" si="67"/>
        <v>0.4375</v>
      </c>
      <c r="AI244" s="125"/>
      <c r="AJ244" s="125"/>
      <c r="AK244" s="124"/>
      <c r="AL244" s="122">
        <f t="shared" si="68"/>
        <v>0.4375</v>
      </c>
      <c r="AM244" s="125"/>
      <c r="AN244" s="125"/>
      <c r="AO244" s="124"/>
      <c r="AP244" s="122">
        <f t="shared" si="69"/>
        <v>0.4375</v>
      </c>
      <c r="AQ244" s="125"/>
      <c r="AR244" s="125"/>
      <c r="AS244" s="20"/>
    </row>
    <row r="245" ht="22.5" customHeight="1" outlineLevel="1">
      <c r="A245" s="109"/>
      <c r="B245" s="209">
        <f t="shared" si="70"/>
        <v>45306</v>
      </c>
      <c r="D245" s="138">
        <f t="shared" si="57"/>
        <v>45307</v>
      </c>
      <c r="F245" s="138">
        <f t="shared" si="58"/>
        <v>45308</v>
      </c>
      <c r="H245" s="138">
        <f t="shared" si="59"/>
        <v>45309</v>
      </c>
      <c r="J245" s="138">
        <f t="shared" si="60"/>
        <v>45310</v>
      </c>
      <c r="L245" s="138">
        <f t="shared" si="61"/>
        <v>45311</v>
      </c>
      <c r="N245" s="138">
        <f t="shared" si="62"/>
        <v>45312</v>
      </c>
      <c r="O245" s="208"/>
      <c r="P245" s="110"/>
      <c r="Q245" s="20"/>
      <c r="R245" s="122">
        <f t="shared" si="63"/>
        <v>0.4583333333</v>
      </c>
      <c r="S245" s="125"/>
      <c r="T245" s="125"/>
      <c r="U245" s="124"/>
      <c r="V245" s="122">
        <f t="shared" si="64"/>
        <v>0.4583333333</v>
      </c>
      <c r="W245" s="125"/>
      <c r="X245" s="125"/>
      <c r="Y245" s="124"/>
      <c r="Z245" s="122">
        <f t="shared" si="65"/>
        <v>0.4583333333</v>
      </c>
      <c r="AA245" s="125"/>
      <c r="AB245" s="125"/>
      <c r="AC245" s="124"/>
      <c r="AD245" s="122">
        <f t="shared" si="66"/>
        <v>0.4583333333</v>
      </c>
      <c r="AE245" s="125"/>
      <c r="AF245" s="125"/>
      <c r="AG245" s="124"/>
      <c r="AH245" s="122">
        <f t="shared" si="67"/>
        <v>0.4583333333</v>
      </c>
      <c r="AI245" s="125"/>
      <c r="AJ245" s="125"/>
      <c r="AK245" s="124"/>
      <c r="AL245" s="122">
        <f t="shared" si="68"/>
        <v>0.4583333333</v>
      </c>
      <c r="AM245" s="125"/>
      <c r="AN245" s="125"/>
      <c r="AO245" s="124"/>
      <c r="AP245" s="122">
        <f t="shared" si="69"/>
        <v>0.4583333333</v>
      </c>
      <c r="AQ245" s="125"/>
      <c r="AR245" s="125"/>
      <c r="AS245" s="20"/>
    </row>
    <row r="246" ht="22.5" customHeight="1" outlineLevel="1">
      <c r="A246" s="109"/>
      <c r="B246" s="210">
        <f t="shared" si="70"/>
        <v>45313</v>
      </c>
      <c r="C246" s="211"/>
      <c r="D246" s="212">
        <f t="shared" si="57"/>
        <v>45314</v>
      </c>
      <c r="E246" s="211"/>
      <c r="F246" s="212">
        <f t="shared" si="58"/>
        <v>45315</v>
      </c>
      <c r="G246" s="211"/>
      <c r="H246" s="212">
        <f t="shared" si="59"/>
        <v>45316</v>
      </c>
      <c r="I246" s="211"/>
      <c r="J246" s="212">
        <f t="shared" si="60"/>
        <v>45317</v>
      </c>
      <c r="K246" s="211"/>
      <c r="L246" s="212">
        <f t="shared" si="61"/>
        <v>45318</v>
      </c>
      <c r="M246" s="211"/>
      <c r="N246" s="212">
        <f t="shared" si="62"/>
        <v>45319</v>
      </c>
      <c r="O246" s="213"/>
      <c r="P246" s="110"/>
      <c r="Q246" s="20"/>
      <c r="R246" s="122">
        <f t="shared" si="63"/>
        <v>0.4791666667</v>
      </c>
      <c r="S246" s="125"/>
      <c r="T246" s="125"/>
      <c r="U246" s="124"/>
      <c r="V246" s="122">
        <f t="shared" si="64"/>
        <v>0.4791666667</v>
      </c>
      <c r="W246" s="125"/>
      <c r="X246" s="125"/>
      <c r="Y246" s="124"/>
      <c r="Z246" s="122">
        <f t="shared" si="65"/>
        <v>0.4791666667</v>
      </c>
      <c r="AA246" s="125"/>
      <c r="AB246" s="125"/>
      <c r="AC246" s="124"/>
      <c r="AD246" s="122">
        <f t="shared" si="66"/>
        <v>0.4791666667</v>
      </c>
      <c r="AE246" s="125"/>
      <c r="AF246" s="125"/>
      <c r="AG246" s="124"/>
      <c r="AH246" s="122">
        <f t="shared" si="67"/>
        <v>0.4791666667</v>
      </c>
      <c r="AI246" s="125"/>
      <c r="AJ246" s="125"/>
      <c r="AK246" s="124"/>
      <c r="AL246" s="122">
        <f t="shared" si="68"/>
        <v>0.4791666667</v>
      </c>
      <c r="AM246" s="125"/>
      <c r="AN246" s="125"/>
      <c r="AO246" s="124"/>
      <c r="AP246" s="122">
        <f t="shared" si="69"/>
        <v>0.4791666667</v>
      </c>
      <c r="AQ246" s="125"/>
      <c r="AR246" s="125"/>
      <c r="AS246" s="20"/>
    </row>
    <row r="247" ht="22.5" customHeight="1" outlineLevel="1">
      <c r="A247" s="109"/>
      <c r="B247" s="209">
        <f t="shared" si="70"/>
        <v>45320</v>
      </c>
      <c r="D247" s="138">
        <f t="shared" si="57"/>
        <v>45321</v>
      </c>
      <c r="F247" s="138">
        <f t="shared" si="58"/>
        <v>45322</v>
      </c>
      <c r="H247" s="138">
        <f t="shared" si="59"/>
        <v>45323</v>
      </c>
      <c r="J247" s="138">
        <f t="shared" si="60"/>
        <v>45324</v>
      </c>
      <c r="L247" s="138">
        <f t="shared" si="61"/>
        <v>45325</v>
      </c>
      <c r="N247" s="138">
        <f t="shared" si="62"/>
        <v>45326</v>
      </c>
      <c r="O247" s="208"/>
      <c r="P247" s="110"/>
      <c r="Q247" s="20"/>
      <c r="R247" s="122">
        <f t="shared" si="63"/>
        <v>0.5</v>
      </c>
      <c r="S247" s="125"/>
      <c r="T247" s="125"/>
      <c r="U247" s="124"/>
      <c r="V247" s="122">
        <f t="shared" si="64"/>
        <v>0.5</v>
      </c>
      <c r="W247" s="125"/>
      <c r="X247" s="125"/>
      <c r="Y247" s="124"/>
      <c r="Z247" s="122">
        <f t="shared" si="65"/>
        <v>0.5</v>
      </c>
      <c r="AA247" s="125"/>
      <c r="AB247" s="125"/>
      <c r="AC247" s="124"/>
      <c r="AD247" s="122">
        <f t="shared" si="66"/>
        <v>0.5</v>
      </c>
      <c r="AE247" s="125"/>
      <c r="AF247" s="125"/>
      <c r="AG247" s="124"/>
      <c r="AH247" s="122">
        <f t="shared" si="67"/>
        <v>0.5</v>
      </c>
      <c r="AI247" s="125"/>
      <c r="AJ247" s="125"/>
      <c r="AK247" s="124"/>
      <c r="AL247" s="122">
        <f t="shared" si="68"/>
        <v>0.5</v>
      </c>
      <c r="AM247" s="125"/>
      <c r="AN247" s="125"/>
      <c r="AO247" s="124"/>
      <c r="AP247" s="122">
        <f t="shared" si="69"/>
        <v>0.5</v>
      </c>
      <c r="AQ247" s="125"/>
      <c r="AR247" s="125"/>
      <c r="AS247" s="20"/>
    </row>
    <row r="248" ht="22.5" customHeight="1" outlineLevel="1">
      <c r="A248" s="109"/>
      <c r="B248" s="214">
        <f t="shared" si="70"/>
        <v>45327</v>
      </c>
      <c r="C248" s="215"/>
      <c r="D248" s="216">
        <f t="shared" si="57"/>
        <v>45328</v>
      </c>
      <c r="E248" s="215"/>
      <c r="F248" s="262">
        <f t="shared" si="58"/>
        <v>45329</v>
      </c>
      <c r="G248" s="215"/>
      <c r="H248" s="262">
        <f t="shared" si="59"/>
        <v>45330</v>
      </c>
      <c r="I248" s="215"/>
      <c r="J248" s="262">
        <f t="shared" si="60"/>
        <v>45331</v>
      </c>
      <c r="K248" s="215"/>
      <c r="L248" s="262">
        <f t="shared" si="61"/>
        <v>45332</v>
      </c>
      <c r="M248" s="215"/>
      <c r="N248" s="262">
        <f t="shared" si="62"/>
        <v>45333</v>
      </c>
      <c r="O248" s="217"/>
      <c r="P248" s="110"/>
      <c r="Q248" s="20"/>
      <c r="R248" s="122">
        <f t="shared" si="63"/>
        <v>0.5208333333</v>
      </c>
      <c r="S248" s="125"/>
      <c r="T248" s="125"/>
      <c r="U248" s="124"/>
      <c r="V248" s="122">
        <f t="shared" si="64"/>
        <v>0.5208333333</v>
      </c>
      <c r="W248" s="125"/>
      <c r="X248" s="125"/>
      <c r="Y248" s="124"/>
      <c r="Z248" s="122">
        <f t="shared" si="65"/>
        <v>0.5208333333</v>
      </c>
      <c r="AA248" s="125"/>
      <c r="AB248" s="125"/>
      <c r="AC248" s="124"/>
      <c r="AD248" s="122">
        <f t="shared" si="66"/>
        <v>0.5208333333</v>
      </c>
      <c r="AE248" s="125"/>
      <c r="AF248" s="125"/>
      <c r="AG248" s="124"/>
      <c r="AH248" s="122">
        <f t="shared" si="67"/>
        <v>0.5208333333</v>
      </c>
      <c r="AI248" s="125"/>
      <c r="AJ248" s="125"/>
      <c r="AK248" s="124"/>
      <c r="AL248" s="122">
        <f t="shared" si="68"/>
        <v>0.5208333333</v>
      </c>
      <c r="AM248" s="125"/>
      <c r="AN248" s="125"/>
      <c r="AO248" s="124"/>
      <c r="AP248" s="122">
        <f t="shared" si="69"/>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63"/>
        <v>0.5416666667</v>
      </c>
      <c r="S249" s="125"/>
      <c r="T249" s="125"/>
      <c r="U249" s="124"/>
      <c r="V249" s="122">
        <f t="shared" si="64"/>
        <v>0.5416666667</v>
      </c>
      <c r="W249" s="125"/>
      <c r="X249" s="125"/>
      <c r="Y249" s="124"/>
      <c r="Z249" s="122">
        <f t="shared" si="65"/>
        <v>0.5416666667</v>
      </c>
      <c r="AA249" s="125"/>
      <c r="AB249" s="125"/>
      <c r="AC249" s="124"/>
      <c r="AD249" s="122">
        <f t="shared" si="66"/>
        <v>0.5416666667</v>
      </c>
      <c r="AE249" s="125"/>
      <c r="AF249" s="125"/>
      <c r="AG249" s="124"/>
      <c r="AH249" s="122">
        <f t="shared" si="67"/>
        <v>0.5416666667</v>
      </c>
      <c r="AI249" s="125"/>
      <c r="AJ249" s="125"/>
      <c r="AK249" s="124"/>
      <c r="AL249" s="122">
        <f t="shared" si="68"/>
        <v>0.5416666667</v>
      </c>
      <c r="AM249" s="125"/>
      <c r="AN249" s="125"/>
      <c r="AO249" s="124"/>
      <c r="AP249" s="122">
        <f t="shared" si="69"/>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63"/>
        <v>0.5625</v>
      </c>
      <c r="S250" s="125"/>
      <c r="T250" s="123"/>
      <c r="U250" s="124"/>
      <c r="V250" s="122">
        <f t="shared" si="64"/>
        <v>0.5625</v>
      </c>
      <c r="W250" s="125"/>
      <c r="X250" s="123"/>
      <c r="Y250" s="124"/>
      <c r="Z250" s="122">
        <f t="shared" si="65"/>
        <v>0.5625</v>
      </c>
      <c r="AA250" s="125"/>
      <c r="AB250" s="123"/>
      <c r="AC250" s="124"/>
      <c r="AD250" s="122">
        <f t="shared" si="66"/>
        <v>0.5625</v>
      </c>
      <c r="AE250" s="125"/>
      <c r="AF250" s="123"/>
      <c r="AG250" s="124"/>
      <c r="AH250" s="122">
        <f t="shared" si="67"/>
        <v>0.5625</v>
      </c>
      <c r="AI250" s="125"/>
      <c r="AJ250" s="123"/>
      <c r="AK250" s="124"/>
      <c r="AL250" s="122">
        <f t="shared" si="68"/>
        <v>0.5625</v>
      </c>
      <c r="AM250" s="125"/>
      <c r="AN250" s="123"/>
      <c r="AO250" s="124"/>
      <c r="AP250" s="122">
        <f t="shared" si="69"/>
        <v>0.5625</v>
      </c>
      <c r="AQ250" s="125"/>
      <c r="AR250" s="123"/>
      <c r="AS250" s="20"/>
    </row>
    <row r="251" ht="22.5" customHeight="1" outlineLevel="1">
      <c r="A251" s="109"/>
      <c r="B251" s="132"/>
      <c r="O251" s="57"/>
      <c r="P251" s="110"/>
      <c r="Q251" s="20"/>
      <c r="R251" s="122">
        <f t="shared" si="63"/>
        <v>0.5833333333</v>
      </c>
      <c r="S251" s="125"/>
      <c r="T251" s="125"/>
      <c r="U251" s="124"/>
      <c r="V251" s="122">
        <f t="shared" si="64"/>
        <v>0.5833333333</v>
      </c>
      <c r="W251" s="125"/>
      <c r="X251" s="125"/>
      <c r="Y251" s="124"/>
      <c r="Z251" s="122">
        <f t="shared" si="65"/>
        <v>0.5833333333</v>
      </c>
      <c r="AA251" s="125"/>
      <c r="AB251" s="125"/>
      <c r="AC251" s="124"/>
      <c r="AD251" s="122">
        <f t="shared" si="66"/>
        <v>0.5833333333</v>
      </c>
      <c r="AE251" s="125"/>
      <c r="AF251" s="125"/>
      <c r="AG251" s="124"/>
      <c r="AH251" s="122">
        <f t="shared" si="67"/>
        <v>0.5833333333</v>
      </c>
      <c r="AI251" s="125"/>
      <c r="AJ251" s="125"/>
      <c r="AK251" s="124"/>
      <c r="AL251" s="122">
        <f t="shared" si="68"/>
        <v>0.5833333333</v>
      </c>
      <c r="AM251" s="125"/>
      <c r="AN251" s="125"/>
      <c r="AO251" s="124"/>
      <c r="AP251" s="122">
        <f t="shared" si="69"/>
        <v>0.5833333333</v>
      </c>
      <c r="AQ251" s="125"/>
      <c r="AR251" s="125"/>
      <c r="AS251" s="20"/>
    </row>
    <row r="252" ht="22.5" customHeight="1" outlineLevel="1">
      <c r="A252" s="109"/>
      <c r="B252" s="143">
        <v>1.0</v>
      </c>
      <c r="D252" s="4"/>
      <c r="O252" s="57"/>
      <c r="P252" s="110"/>
      <c r="Q252" s="20"/>
      <c r="R252" s="122">
        <f t="shared" si="63"/>
        <v>0.6041666667</v>
      </c>
      <c r="S252" s="125"/>
      <c r="T252" s="125"/>
      <c r="U252" s="124"/>
      <c r="V252" s="122">
        <f t="shared" si="64"/>
        <v>0.6041666667</v>
      </c>
      <c r="W252" s="125"/>
      <c r="X252" s="125"/>
      <c r="Y252" s="124"/>
      <c r="Z252" s="122">
        <f t="shared" si="65"/>
        <v>0.6041666667</v>
      </c>
      <c r="AA252" s="125"/>
      <c r="AB252" s="125"/>
      <c r="AC252" s="124"/>
      <c r="AD252" s="122">
        <f t="shared" si="66"/>
        <v>0.6041666667</v>
      </c>
      <c r="AE252" s="125"/>
      <c r="AF252" s="125"/>
      <c r="AG252" s="124"/>
      <c r="AH252" s="122">
        <f t="shared" si="67"/>
        <v>0.6041666667</v>
      </c>
      <c r="AI252" s="125"/>
      <c r="AJ252" s="125"/>
      <c r="AK252" s="124"/>
      <c r="AL252" s="122">
        <f t="shared" si="68"/>
        <v>0.6041666667</v>
      </c>
      <c r="AM252" s="125"/>
      <c r="AN252" s="125"/>
      <c r="AO252" s="124"/>
      <c r="AP252" s="122">
        <f t="shared" si="69"/>
        <v>0.6041666667</v>
      </c>
      <c r="AQ252" s="125"/>
      <c r="AR252" s="125"/>
      <c r="AS252" s="20"/>
    </row>
    <row r="253" ht="22.5" customHeight="1" outlineLevel="1">
      <c r="A253" s="109"/>
      <c r="B253" s="132"/>
      <c r="O253" s="57"/>
      <c r="P253" s="110"/>
      <c r="Q253" s="20"/>
      <c r="R253" s="122">
        <f t="shared" si="63"/>
        <v>0.625</v>
      </c>
      <c r="S253" s="125"/>
      <c r="T253" s="125"/>
      <c r="U253" s="124"/>
      <c r="V253" s="122">
        <f t="shared" si="64"/>
        <v>0.625</v>
      </c>
      <c r="W253" s="125"/>
      <c r="X253" s="125"/>
      <c r="Y253" s="124"/>
      <c r="Z253" s="122">
        <f t="shared" si="65"/>
        <v>0.625</v>
      </c>
      <c r="AA253" s="125"/>
      <c r="AB253" s="125"/>
      <c r="AC253" s="124"/>
      <c r="AD253" s="122">
        <f t="shared" si="66"/>
        <v>0.625</v>
      </c>
      <c r="AE253" s="125"/>
      <c r="AF253" s="125"/>
      <c r="AG253" s="124"/>
      <c r="AH253" s="122">
        <f t="shared" si="67"/>
        <v>0.625</v>
      </c>
      <c r="AI253" s="125"/>
      <c r="AJ253" s="125"/>
      <c r="AK253" s="124"/>
      <c r="AL253" s="122">
        <f t="shared" si="68"/>
        <v>0.625</v>
      </c>
      <c r="AM253" s="125"/>
      <c r="AN253" s="125"/>
      <c r="AO253" s="124"/>
      <c r="AP253" s="122">
        <f t="shared" si="69"/>
        <v>0.625</v>
      </c>
      <c r="AQ253" s="125"/>
      <c r="AR253" s="125"/>
      <c r="AS253" s="20"/>
    </row>
    <row r="254" ht="22.5" customHeight="1" outlineLevel="1">
      <c r="A254" s="109"/>
      <c r="B254" s="143">
        <v>2.0</v>
      </c>
      <c r="D254" s="4"/>
      <c r="O254" s="57"/>
      <c r="P254" s="110"/>
      <c r="Q254" s="20"/>
      <c r="R254" s="122">
        <f t="shared" si="63"/>
        <v>0.6458333333</v>
      </c>
      <c r="S254" s="125"/>
      <c r="T254" s="125"/>
      <c r="U254" s="124"/>
      <c r="V254" s="122">
        <f t="shared" si="64"/>
        <v>0.6458333333</v>
      </c>
      <c r="W254" s="125"/>
      <c r="X254" s="125"/>
      <c r="Y254" s="124"/>
      <c r="Z254" s="122">
        <f t="shared" si="65"/>
        <v>0.6458333333</v>
      </c>
      <c r="AA254" s="125"/>
      <c r="AB254" s="125"/>
      <c r="AC254" s="124"/>
      <c r="AD254" s="122">
        <f t="shared" si="66"/>
        <v>0.6458333333</v>
      </c>
      <c r="AE254" s="125"/>
      <c r="AF254" s="125"/>
      <c r="AG254" s="124"/>
      <c r="AH254" s="122">
        <f t="shared" si="67"/>
        <v>0.6458333333</v>
      </c>
      <c r="AI254" s="125"/>
      <c r="AJ254" s="125"/>
      <c r="AK254" s="124"/>
      <c r="AL254" s="122">
        <f t="shared" si="68"/>
        <v>0.6458333333</v>
      </c>
      <c r="AM254" s="125"/>
      <c r="AN254" s="125"/>
      <c r="AO254" s="124"/>
      <c r="AP254" s="122">
        <f t="shared" si="69"/>
        <v>0.6458333333</v>
      </c>
      <c r="AQ254" s="125"/>
      <c r="AR254" s="125"/>
      <c r="AS254" s="20"/>
    </row>
    <row r="255" ht="22.5" customHeight="1" outlineLevel="1">
      <c r="A255" s="109"/>
      <c r="B255" s="132"/>
      <c r="O255" s="57"/>
      <c r="P255" s="110"/>
      <c r="Q255" s="20"/>
      <c r="R255" s="122">
        <f t="shared" si="63"/>
        <v>0.6666666667</v>
      </c>
      <c r="S255" s="125"/>
      <c r="T255" s="125"/>
      <c r="U255" s="124"/>
      <c r="V255" s="122">
        <f t="shared" si="64"/>
        <v>0.6666666667</v>
      </c>
      <c r="W255" s="125"/>
      <c r="X255" s="125"/>
      <c r="Y255" s="124"/>
      <c r="Z255" s="122">
        <f t="shared" si="65"/>
        <v>0.6666666667</v>
      </c>
      <c r="AA255" s="125"/>
      <c r="AB255" s="125"/>
      <c r="AC255" s="124"/>
      <c r="AD255" s="122">
        <f t="shared" si="66"/>
        <v>0.6666666667</v>
      </c>
      <c r="AE255" s="125"/>
      <c r="AF255" s="125"/>
      <c r="AG255" s="124"/>
      <c r="AH255" s="122">
        <f t="shared" si="67"/>
        <v>0.6666666667</v>
      </c>
      <c r="AI255" s="125"/>
      <c r="AJ255" s="125"/>
      <c r="AK255" s="124"/>
      <c r="AL255" s="122">
        <f t="shared" si="68"/>
        <v>0.6666666667</v>
      </c>
      <c r="AM255" s="125"/>
      <c r="AN255" s="125"/>
      <c r="AO255" s="124"/>
      <c r="AP255" s="122">
        <f t="shared" si="69"/>
        <v>0.6666666667</v>
      </c>
      <c r="AQ255" s="125"/>
      <c r="AR255" s="125"/>
      <c r="AS255" s="20"/>
    </row>
    <row r="256" ht="22.5" customHeight="1" outlineLevel="1">
      <c r="A256" s="109"/>
      <c r="B256" s="143">
        <v>3.0</v>
      </c>
      <c r="D256" s="4"/>
      <c r="O256" s="57"/>
      <c r="P256" s="110"/>
      <c r="Q256" s="20"/>
      <c r="R256" s="122">
        <f t="shared" si="63"/>
        <v>0.6875</v>
      </c>
      <c r="S256" s="125"/>
      <c r="T256" s="125"/>
      <c r="U256" s="124"/>
      <c r="V256" s="122">
        <f t="shared" si="64"/>
        <v>0.6875</v>
      </c>
      <c r="W256" s="125"/>
      <c r="X256" s="125"/>
      <c r="Y256" s="124"/>
      <c r="Z256" s="122">
        <f t="shared" si="65"/>
        <v>0.6875</v>
      </c>
      <c r="AA256" s="125"/>
      <c r="AB256" s="125"/>
      <c r="AC256" s="124"/>
      <c r="AD256" s="122">
        <f t="shared" si="66"/>
        <v>0.6875</v>
      </c>
      <c r="AE256" s="125"/>
      <c r="AF256" s="125"/>
      <c r="AG256" s="124"/>
      <c r="AH256" s="122">
        <f t="shared" si="67"/>
        <v>0.6875</v>
      </c>
      <c r="AI256" s="125"/>
      <c r="AJ256" s="125"/>
      <c r="AK256" s="124"/>
      <c r="AL256" s="122">
        <f t="shared" si="68"/>
        <v>0.6875</v>
      </c>
      <c r="AM256" s="125"/>
      <c r="AN256" s="125"/>
      <c r="AO256" s="124"/>
      <c r="AP256" s="122">
        <f t="shared" si="69"/>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63"/>
        <v>0.7083333333</v>
      </c>
      <c r="S257" s="125"/>
      <c r="T257" s="125"/>
      <c r="U257" s="124"/>
      <c r="V257" s="122">
        <f t="shared" si="64"/>
        <v>0.7083333333</v>
      </c>
      <c r="W257" s="125"/>
      <c r="X257" s="125"/>
      <c r="Y257" s="124"/>
      <c r="Z257" s="122">
        <f t="shared" si="65"/>
        <v>0.7083333333</v>
      </c>
      <c r="AA257" s="125"/>
      <c r="AB257" s="125"/>
      <c r="AC257" s="124"/>
      <c r="AD257" s="122">
        <f t="shared" si="66"/>
        <v>0.7083333333</v>
      </c>
      <c r="AE257" s="125"/>
      <c r="AF257" s="125"/>
      <c r="AG257" s="124"/>
      <c r="AH257" s="122">
        <f t="shared" si="67"/>
        <v>0.7083333333</v>
      </c>
      <c r="AI257" s="125"/>
      <c r="AJ257" s="125"/>
      <c r="AK257" s="124"/>
      <c r="AL257" s="122">
        <f t="shared" si="68"/>
        <v>0.7083333333</v>
      </c>
      <c r="AM257" s="125"/>
      <c r="AN257" s="125"/>
      <c r="AO257" s="124"/>
      <c r="AP257" s="122">
        <f t="shared" si="69"/>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63"/>
        <v>0.7291666667</v>
      </c>
      <c r="S258" s="125"/>
      <c r="T258" s="125"/>
      <c r="U258" s="124"/>
      <c r="V258" s="122">
        <f t="shared" si="64"/>
        <v>0.7291666667</v>
      </c>
      <c r="W258" s="125"/>
      <c r="X258" s="125"/>
      <c r="Y258" s="124"/>
      <c r="Z258" s="122">
        <f t="shared" si="65"/>
        <v>0.7291666667</v>
      </c>
      <c r="AA258" s="125"/>
      <c r="AB258" s="125"/>
      <c r="AC258" s="124"/>
      <c r="AD258" s="122">
        <f t="shared" si="66"/>
        <v>0.7291666667</v>
      </c>
      <c r="AE258" s="125"/>
      <c r="AF258" s="125"/>
      <c r="AG258" s="124"/>
      <c r="AH258" s="122">
        <f t="shared" si="67"/>
        <v>0.7291666667</v>
      </c>
      <c r="AI258" s="125"/>
      <c r="AJ258" s="125"/>
      <c r="AK258" s="124"/>
      <c r="AL258" s="122">
        <f t="shared" si="68"/>
        <v>0.7291666667</v>
      </c>
      <c r="AM258" s="125"/>
      <c r="AN258" s="125"/>
      <c r="AO258" s="124"/>
      <c r="AP258" s="122">
        <f t="shared" si="69"/>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63"/>
        <v>0.75</v>
      </c>
      <c r="S259" s="125"/>
      <c r="T259" s="125"/>
      <c r="U259" s="124"/>
      <c r="V259" s="122">
        <f t="shared" si="64"/>
        <v>0.75</v>
      </c>
      <c r="W259" s="125"/>
      <c r="X259" s="125"/>
      <c r="Y259" s="124"/>
      <c r="Z259" s="122">
        <f t="shared" si="65"/>
        <v>0.75</v>
      </c>
      <c r="AA259" s="125"/>
      <c r="AB259" s="125"/>
      <c r="AC259" s="124"/>
      <c r="AD259" s="122">
        <f t="shared" si="66"/>
        <v>0.75</v>
      </c>
      <c r="AE259" s="125"/>
      <c r="AF259" s="125"/>
      <c r="AG259" s="124"/>
      <c r="AH259" s="122">
        <f t="shared" si="67"/>
        <v>0.75</v>
      </c>
      <c r="AI259" s="125"/>
      <c r="AJ259" s="125"/>
      <c r="AK259" s="124"/>
      <c r="AL259" s="122">
        <f t="shared" si="68"/>
        <v>0.75</v>
      </c>
      <c r="AM259" s="125"/>
      <c r="AN259" s="125"/>
      <c r="AO259" s="124"/>
      <c r="AP259" s="122">
        <f t="shared" si="69"/>
        <v>0.75</v>
      </c>
      <c r="AQ259" s="125"/>
      <c r="AR259" s="125"/>
      <c r="AS259" s="20"/>
    </row>
    <row r="260" ht="11.25" customHeight="1" outlineLevel="1">
      <c r="A260" s="109"/>
      <c r="B260" s="132"/>
      <c r="O260" s="57"/>
      <c r="P260" s="110"/>
      <c r="Q260" s="20"/>
      <c r="R260" s="127">
        <f t="shared" si="63"/>
        <v>0.7708333333</v>
      </c>
      <c r="S260" s="156"/>
      <c r="T260" s="156"/>
      <c r="U260" s="124"/>
      <c r="V260" s="127">
        <f t="shared" si="64"/>
        <v>0.7708333333</v>
      </c>
      <c r="W260" s="156"/>
      <c r="X260" s="156"/>
      <c r="Y260" s="124"/>
      <c r="Z260" s="127">
        <f t="shared" si="65"/>
        <v>0.7708333333</v>
      </c>
      <c r="AA260" s="156"/>
      <c r="AB260" s="156"/>
      <c r="AC260" s="124"/>
      <c r="AD260" s="127">
        <f t="shared" si="66"/>
        <v>0.7708333333</v>
      </c>
      <c r="AE260" s="156"/>
      <c r="AF260" s="156"/>
      <c r="AG260" s="124"/>
      <c r="AH260" s="127">
        <f t="shared" si="67"/>
        <v>0.7708333333</v>
      </c>
      <c r="AI260" s="156"/>
      <c r="AJ260" s="156"/>
      <c r="AK260" s="124"/>
      <c r="AL260" s="127">
        <f t="shared" si="68"/>
        <v>0.7708333333</v>
      </c>
      <c r="AM260" s="156"/>
      <c r="AN260" s="156"/>
      <c r="AO260" s="124"/>
      <c r="AP260" s="127">
        <f t="shared" si="69"/>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263" t="s">
        <v>88</v>
      </c>
      <c r="C314" s="112" t="s">
        <v>91</v>
      </c>
      <c r="O314" s="264" t="s">
        <v>52</v>
      </c>
      <c r="P314" s="222"/>
      <c r="Q314" s="20"/>
      <c r="R314" s="228">
        <f>B325</f>
        <v>45320</v>
      </c>
      <c r="S314" s="229"/>
      <c r="T314" s="230"/>
      <c r="U314" s="117"/>
      <c r="V314" s="231">
        <f>R314+1</f>
        <v>45321</v>
      </c>
      <c r="W314" s="229"/>
      <c r="X314" s="230"/>
      <c r="Y314" s="117"/>
      <c r="Z314" s="228">
        <f>V314+1</f>
        <v>45322</v>
      </c>
      <c r="AA314" s="229"/>
      <c r="AB314" s="230"/>
      <c r="AC314" s="117"/>
      <c r="AD314" s="228">
        <f>Z314+1</f>
        <v>45323</v>
      </c>
      <c r="AE314" s="229"/>
      <c r="AF314" s="230"/>
      <c r="AG314" s="117"/>
      <c r="AH314" s="228">
        <f>AD314+1</f>
        <v>45324</v>
      </c>
      <c r="AI314" s="229"/>
      <c r="AJ314" s="230"/>
      <c r="AK314" s="117"/>
      <c r="AL314" s="228">
        <f>AH314+1</f>
        <v>45325</v>
      </c>
      <c r="AM314" s="229"/>
      <c r="AN314" s="230"/>
      <c r="AO314" s="117"/>
      <c r="AP314" s="228">
        <f>AL314+1</f>
        <v>45326</v>
      </c>
      <c r="AQ314" s="229"/>
      <c r="AR314" s="230"/>
      <c r="AS314" s="20"/>
    </row>
    <row r="315" ht="22.5" customHeight="1">
      <c r="A315" s="222"/>
      <c r="P315" s="222"/>
      <c r="Q315" s="20"/>
      <c r="R315" s="119">
        <f>R314</f>
        <v>45320</v>
      </c>
      <c r="S315" s="115"/>
      <c r="T315" s="116"/>
      <c r="U315" s="117"/>
      <c r="V315" s="120">
        <f>V314</f>
        <v>45321</v>
      </c>
      <c r="W315" s="115"/>
      <c r="X315" s="116"/>
      <c r="Y315" s="117"/>
      <c r="Z315" s="119">
        <f>Z314</f>
        <v>45322</v>
      </c>
      <c r="AA315" s="115"/>
      <c r="AB315" s="116"/>
      <c r="AC315" s="117"/>
      <c r="AD315" s="119">
        <f>AD314</f>
        <v>45323</v>
      </c>
      <c r="AE315" s="115"/>
      <c r="AF315" s="116"/>
      <c r="AG315" s="117"/>
      <c r="AH315" s="119">
        <f>AH314</f>
        <v>45324</v>
      </c>
      <c r="AI315" s="115"/>
      <c r="AJ315" s="116"/>
      <c r="AK315" s="117"/>
      <c r="AL315" s="119">
        <f>AL314</f>
        <v>45325</v>
      </c>
      <c r="AM315" s="115"/>
      <c r="AN315" s="116"/>
      <c r="AO315" s="117"/>
      <c r="AP315" s="119">
        <f>AP314</f>
        <v>45326</v>
      </c>
      <c r="AQ315" s="115"/>
      <c r="AR315" s="116"/>
      <c r="AS315" s="20"/>
    </row>
    <row r="316" ht="22.5" customHeight="1" outlineLevel="1">
      <c r="A316" s="222"/>
      <c r="B316" s="121" t="s">
        <v>2</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71">R316+TIME(0,30,0)</f>
        <v>0.3541666667</v>
      </c>
      <c r="S317" s="123"/>
      <c r="T317" s="123"/>
      <c r="U317" s="124"/>
      <c r="V317" s="122">
        <f t="shared" ref="V317:V318" si="72">V316+TIME(0,30,0)</f>
        <v>0.3541666667</v>
      </c>
      <c r="W317" s="123"/>
      <c r="X317" s="123"/>
      <c r="Y317" s="124"/>
      <c r="Z317" s="122">
        <f t="shared" ref="Z317:Z318" si="73">Z316+TIME(0,30,0)</f>
        <v>0.3541666667</v>
      </c>
      <c r="AA317" s="123"/>
      <c r="AB317" s="123"/>
      <c r="AC317" s="124"/>
      <c r="AD317" s="122">
        <f t="shared" ref="AD317:AD318" si="74">AD316+TIME(0,30,0)</f>
        <v>0.3541666667</v>
      </c>
      <c r="AE317" s="123"/>
      <c r="AF317" s="123"/>
      <c r="AG317" s="124"/>
      <c r="AH317" s="122">
        <f t="shared" ref="AH317:AH318" si="75">AH316+TIME(0,30,0)</f>
        <v>0.3541666667</v>
      </c>
      <c r="AI317" s="123"/>
      <c r="AJ317" s="123"/>
      <c r="AK317" s="124"/>
      <c r="AL317" s="122">
        <f t="shared" ref="AL317:AL318" si="76">AL316+TIME(0,30,0)</f>
        <v>0.3541666667</v>
      </c>
      <c r="AM317" s="123"/>
      <c r="AN317" s="123"/>
      <c r="AO317" s="124"/>
      <c r="AP317" s="122">
        <f t="shared" ref="AP317:AP318" si="77">AP316+TIME(0,30,0)</f>
        <v>0.3541666667</v>
      </c>
      <c r="AQ317" s="123"/>
      <c r="AR317" s="123"/>
      <c r="AS317" s="20"/>
    </row>
    <row r="318" ht="30.75" customHeight="1" outlineLevel="1">
      <c r="A318" s="109"/>
      <c r="B318" s="204"/>
      <c r="P318" s="110"/>
      <c r="Q318" s="20"/>
      <c r="R318" s="127">
        <f t="shared" si="71"/>
        <v>0.375</v>
      </c>
      <c r="S318" s="128" t="s">
        <v>83</v>
      </c>
      <c r="T318" s="128" t="s">
        <v>37</v>
      </c>
      <c r="U318" s="124"/>
      <c r="V318" s="127">
        <f t="shared" si="72"/>
        <v>0.375</v>
      </c>
      <c r="W318" s="128"/>
      <c r="X318" s="128"/>
      <c r="Y318" s="124"/>
      <c r="Z318" s="127">
        <f t="shared" si="73"/>
        <v>0.375</v>
      </c>
      <c r="AA318" s="128"/>
      <c r="AB318" s="128"/>
      <c r="AC318" s="124"/>
      <c r="AD318" s="127">
        <f t="shared" si="74"/>
        <v>0.375</v>
      </c>
      <c r="AE318" s="128"/>
      <c r="AF318" s="128"/>
      <c r="AG318" s="124"/>
      <c r="AH318" s="127">
        <f t="shared" si="75"/>
        <v>0.375</v>
      </c>
      <c r="AI318" s="128"/>
      <c r="AJ318" s="128"/>
      <c r="AK318" s="124"/>
      <c r="AL318" s="127">
        <f t="shared" si="76"/>
        <v>0.375</v>
      </c>
      <c r="AM318" s="128"/>
      <c r="AN318" s="128"/>
      <c r="AO318" s="124"/>
      <c r="AP318" s="127">
        <f t="shared" si="77"/>
        <v>0.375</v>
      </c>
      <c r="AQ318" s="128"/>
      <c r="AR318" s="128"/>
      <c r="AS318" s="20"/>
    </row>
    <row r="319" ht="11.25" customHeight="1" outlineLevel="1">
      <c r="A319" s="109"/>
      <c r="B319" s="205" t="str">
        <f>LEFT(TEXT(B321, "ddd"),1)</f>
        <v>M</v>
      </c>
      <c r="C319" s="31"/>
      <c r="D319" s="206" t="str">
        <f>LEFT(TEXT(D321, "ddd"),1)</f>
        <v>T</v>
      </c>
      <c r="E319" s="31"/>
      <c r="F319" s="206" t="str">
        <f>LEFT(TEXT(F321, "ddd"),1)</f>
        <v>W</v>
      </c>
      <c r="G319" s="31"/>
      <c r="H319" s="206" t="str">
        <f>LEFT(TEXT(H321, "ddd"),1)</f>
        <v>T</v>
      </c>
      <c r="I319" s="31"/>
      <c r="J319" s="206" t="str">
        <f>LEFT(TEXT(J321, "ddd"),1)</f>
        <v>F</v>
      </c>
      <c r="K319" s="31"/>
      <c r="L319" s="206" t="str">
        <f>LEFT(TEXT(L321, "ddd"),1)</f>
        <v>S</v>
      </c>
      <c r="M319" s="31"/>
      <c r="N319" s="206" t="str">
        <f>LEFT(TEXT(N321, "ddd"),1)</f>
        <v>S</v>
      </c>
      <c r="O319" s="32"/>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207"/>
      <c r="O320" s="208"/>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59">
        <f>IF('S E T U P'!$E$6 = "Sunday", DATE('S E T U P'!$E$5,1,1)-WEEKDAY(DATE('S E T U P'!$E$5,1,1))+1, DATE('S E T U P'!$E$5,1,1)-WEEKDAY(DATE('S E T U P'!$E$5,1,1),2)+1)</f>
        <v>45292</v>
      </c>
      <c r="D321" s="253">
        <f t="shared" ref="D321:D326" si="78">B321+1</f>
        <v>45293</v>
      </c>
      <c r="F321" s="253">
        <f t="shared" ref="F321:F326" si="79">D321+1</f>
        <v>45294</v>
      </c>
      <c r="H321" s="253">
        <f t="shared" ref="H321:H326" si="80">F321+1</f>
        <v>45295</v>
      </c>
      <c r="J321" s="253">
        <f t="shared" ref="J321:J326" si="81">H321+1</f>
        <v>45296</v>
      </c>
      <c r="L321" s="253">
        <f t="shared" ref="L321:L326" si="82">J321+1</f>
        <v>45297</v>
      </c>
      <c r="N321" s="138">
        <f t="shared" ref="N321:N326" si="83">L321+1</f>
        <v>45298</v>
      </c>
      <c r="O321" s="208"/>
      <c r="P321" s="110"/>
      <c r="Q321" s="20"/>
      <c r="R321" s="122">
        <f t="shared" ref="R321:R338" si="84">R320+TIME(0,30,0)</f>
        <v>0.4166666667</v>
      </c>
      <c r="S321" s="125"/>
      <c r="T321" s="125"/>
      <c r="U321" s="124"/>
      <c r="V321" s="122">
        <f t="shared" ref="V321:V338" si="85">V320+TIME(0,30,0)</f>
        <v>0.4166666667</v>
      </c>
      <c r="W321" s="125"/>
      <c r="X321" s="125"/>
      <c r="Y321" s="124"/>
      <c r="Z321" s="122">
        <f t="shared" ref="Z321:Z338" si="86">Z320+TIME(0,30,0)</f>
        <v>0.4166666667</v>
      </c>
      <c r="AA321" s="125"/>
      <c r="AB321" s="125"/>
      <c r="AC321" s="124"/>
      <c r="AD321" s="122">
        <f t="shared" ref="AD321:AD338" si="87">AD320+TIME(0,30,0)</f>
        <v>0.4166666667</v>
      </c>
      <c r="AE321" s="125"/>
      <c r="AF321" s="125"/>
      <c r="AG321" s="124"/>
      <c r="AH321" s="122">
        <f t="shared" ref="AH321:AH338" si="88">AH320+TIME(0,30,0)</f>
        <v>0.4166666667</v>
      </c>
      <c r="AI321" s="125"/>
      <c r="AJ321" s="125"/>
      <c r="AK321" s="124"/>
      <c r="AL321" s="122">
        <f t="shared" ref="AL321:AL338" si="89">AL320+TIME(0,30,0)</f>
        <v>0.4166666667</v>
      </c>
      <c r="AM321" s="125"/>
      <c r="AN321" s="125"/>
      <c r="AO321" s="124"/>
      <c r="AP321" s="122">
        <f t="shared" ref="AP321:AP338" si="90">AP320+TIME(0,30,0)</f>
        <v>0.4166666667</v>
      </c>
      <c r="AQ321" s="125"/>
      <c r="AR321" s="125"/>
      <c r="AS321" s="20"/>
    </row>
    <row r="322" ht="22.5" customHeight="1" outlineLevel="1">
      <c r="A322" s="109"/>
      <c r="B322" s="209">
        <f t="shared" ref="B322:B326" si="91">N321+1</f>
        <v>45299</v>
      </c>
      <c r="D322" s="138">
        <f t="shared" si="78"/>
        <v>45300</v>
      </c>
      <c r="F322" s="138">
        <f t="shared" si="79"/>
        <v>45301</v>
      </c>
      <c r="H322" s="138">
        <f t="shared" si="80"/>
        <v>45302</v>
      </c>
      <c r="J322" s="138">
        <f t="shared" si="81"/>
        <v>45303</v>
      </c>
      <c r="L322" s="138">
        <f t="shared" si="82"/>
        <v>45304</v>
      </c>
      <c r="N322" s="138">
        <f t="shared" si="83"/>
        <v>45305</v>
      </c>
      <c r="O322" s="208"/>
      <c r="P322" s="110"/>
      <c r="Q322" s="20"/>
      <c r="R322" s="122">
        <f t="shared" si="84"/>
        <v>0.4375</v>
      </c>
      <c r="S322" s="125"/>
      <c r="T322" s="125"/>
      <c r="U322" s="124"/>
      <c r="V322" s="122">
        <f t="shared" si="85"/>
        <v>0.4375</v>
      </c>
      <c r="W322" s="125"/>
      <c r="X322" s="125"/>
      <c r="Y322" s="124"/>
      <c r="Z322" s="122">
        <f t="shared" si="86"/>
        <v>0.4375</v>
      </c>
      <c r="AA322" s="125"/>
      <c r="AB322" s="125"/>
      <c r="AC322" s="124"/>
      <c r="AD322" s="122">
        <f t="shared" si="87"/>
        <v>0.4375</v>
      </c>
      <c r="AE322" s="125"/>
      <c r="AF322" s="125"/>
      <c r="AG322" s="124"/>
      <c r="AH322" s="122">
        <f t="shared" si="88"/>
        <v>0.4375</v>
      </c>
      <c r="AI322" s="125"/>
      <c r="AJ322" s="125"/>
      <c r="AK322" s="124"/>
      <c r="AL322" s="122">
        <f t="shared" si="89"/>
        <v>0.4375</v>
      </c>
      <c r="AM322" s="125"/>
      <c r="AN322" s="125"/>
      <c r="AO322" s="124"/>
      <c r="AP322" s="122">
        <f t="shared" si="90"/>
        <v>0.4375</v>
      </c>
      <c r="AQ322" s="125"/>
      <c r="AR322" s="125"/>
      <c r="AS322" s="20"/>
    </row>
    <row r="323" ht="22.5" customHeight="1" outlineLevel="1">
      <c r="A323" s="109"/>
      <c r="B323" s="209">
        <f t="shared" si="91"/>
        <v>45306</v>
      </c>
      <c r="D323" s="138">
        <f t="shared" si="78"/>
        <v>45307</v>
      </c>
      <c r="F323" s="138">
        <f t="shared" si="79"/>
        <v>45308</v>
      </c>
      <c r="H323" s="138">
        <f t="shared" si="80"/>
        <v>45309</v>
      </c>
      <c r="J323" s="138">
        <f t="shared" si="81"/>
        <v>45310</v>
      </c>
      <c r="L323" s="138">
        <f t="shared" si="82"/>
        <v>45311</v>
      </c>
      <c r="N323" s="138">
        <f t="shared" si="83"/>
        <v>45312</v>
      </c>
      <c r="O323" s="208"/>
      <c r="P323" s="110"/>
      <c r="Q323" s="20"/>
      <c r="R323" s="122">
        <f t="shared" si="84"/>
        <v>0.4583333333</v>
      </c>
      <c r="S323" s="125"/>
      <c r="T323" s="125"/>
      <c r="U323" s="124"/>
      <c r="V323" s="122">
        <f t="shared" si="85"/>
        <v>0.4583333333</v>
      </c>
      <c r="W323" s="125"/>
      <c r="X323" s="125"/>
      <c r="Y323" s="124"/>
      <c r="Z323" s="122">
        <f t="shared" si="86"/>
        <v>0.4583333333</v>
      </c>
      <c r="AA323" s="125"/>
      <c r="AB323" s="125"/>
      <c r="AC323" s="124"/>
      <c r="AD323" s="122">
        <f t="shared" si="87"/>
        <v>0.4583333333</v>
      </c>
      <c r="AE323" s="125"/>
      <c r="AF323" s="125"/>
      <c r="AG323" s="124"/>
      <c r="AH323" s="122">
        <f t="shared" si="88"/>
        <v>0.4583333333</v>
      </c>
      <c r="AI323" s="125"/>
      <c r="AJ323" s="125"/>
      <c r="AK323" s="124"/>
      <c r="AL323" s="122">
        <f t="shared" si="89"/>
        <v>0.4583333333</v>
      </c>
      <c r="AM323" s="125"/>
      <c r="AN323" s="125"/>
      <c r="AO323" s="124"/>
      <c r="AP323" s="122">
        <f t="shared" si="90"/>
        <v>0.4583333333</v>
      </c>
      <c r="AQ323" s="125"/>
      <c r="AR323" s="125"/>
      <c r="AS323" s="20"/>
    </row>
    <row r="324" ht="22.5" customHeight="1" outlineLevel="1">
      <c r="A324" s="109"/>
      <c r="B324" s="209">
        <f t="shared" si="91"/>
        <v>45313</v>
      </c>
      <c r="D324" s="138">
        <f t="shared" si="78"/>
        <v>45314</v>
      </c>
      <c r="F324" s="138">
        <f t="shared" si="79"/>
        <v>45315</v>
      </c>
      <c r="H324" s="138">
        <f t="shared" si="80"/>
        <v>45316</v>
      </c>
      <c r="J324" s="138">
        <f t="shared" si="81"/>
        <v>45317</v>
      </c>
      <c r="L324" s="138">
        <f t="shared" si="82"/>
        <v>45318</v>
      </c>
      <c r="N324" s="138">
        <f t="shared" si="83"/>
        <v>45319</v>
      </c>
      <c r="O324" s="208"/>
      <c r="P324" s="110"/>
      <c r="Q324" s="20"/>
      <c r="R324" s="122">
        <f t="shared" si="84"/>
        <v>0.4791666667</v>
      </c>
      <c r="S324" s="125"/>
      <c r="T324" s="125"/>
      <c r="U324" s="124"/>
      <c r="V324" s="122">
        <f t="shared" si="85"/>
        <v>0.4791666667</v>
      </c>
      <c r="W324" s="125"/>
      <c r="X324" s="125"/>
      <c r="Y324" s="124"/>
      <c r="Z324" s="122">
        <f t="shared" si="86"/>
        <v>0.4791666667</v>
      </c>
      <c r="AA324" s="125"/>
      <c r="AB324" s="125"/>
      <c r="AC324" s="124"/>
      <c r="AD324" s="122">
        <f t="shared" si="87"/>
        <v>0.4791666667</v>
      </c>
      <c r="AE324" s="125"/>
      <c r="AF324" s="125"/>
      <c r="AG324" s="124"/>
      <c r="AH324" s="122">
        <f t="shared" si="88"/>
        <v>0.4791666667</v>
      </c>
      <c r="AI324" s="125"/>
      <c r="AJ324" s="125"/>
      <c r="AK324" s="124"/>
      <c r="AL324" s="122">
        <f t="shared" si="89"/>
        <v>0.4791666667</v>
      </c>
      <c r="AM324" s="125"/>
      <c r="AN324" s="125"/>
      <c r="AO324" s="124"/>
      <c r="AP324" s="122">
        <f t="shared" si="90"/>
        <v>0.4791666667</v>
      </c>
      <c r="AQ324" s="125"/>
      <c r="AR324" s="125"/>
      <c r="AS324" s="20"/>
    </row>
    <row r="325" ht="22.5" customHeight="1" outlineLevel="1">
      <c r="A325" s="109"/>
      <c r="B325" s="210">
        <f t="shared" si="91"/>
        <v>45320</v>
      </c>
      <c r="C325" s="211"/>
      <c r="D325" s="212">
        <f t="shared" si="78"/>
        <v>45321</v>
      </c>
      <c r="E325" s="211"/>
      <c r="F325" s="212">
        <f t="shared" si="79"/>
        <v>45322</v>
      </c>
      <c r="G325" s="211"/>
      <c r="H325" s="212">
        <f t="shared" si="80"/>
        <v>45323</v>
      </c>
      <c r="I325" s="211"/>
      <c r="J325" s="212">
        <f t="shared" si="81"/>
        <v>45324</v>
      </c>
      <c r="K325" s="211"/>
      <c r="L325" s="212">
        <f t="shared" si="82"/>
        <v>45325</v>
      </c>
      <c r="M325" s="211"/>
      <c r="N325" s="212">
        <f t="shared" si="83"/>
        <v>45326</v>
      </c>
      <c r="O325" s="213"/>
      <c r="P325" s="110"/>
      <c r="Q325" s="20"/>
      <c r="R325" s="122">
        <f t="shared" si="84"/>
        <v>0.5</v>
      </c>
      <c r="S325" s="125"/>
      <c r="T325" s="125"/>
      <c r="U325" s="124"/>
      <c r="V325" s="122">
        <f t="shared" si="85"/>
        <v>0.5</v>
      </c>
      <c r="W325" s="125"/>
      <c r="X325" s="125"/>
      <c r="Y325" s="124"/>
      <c r="Z325" s="122">
        <f t="shared" si="86"/>
        <v>0.5</v>
      </c>
      <c r="AA325" s="125"/>
      <c r="AB325" s="125"/>
      <c r="AC325" s="124"/>
      <c r="AD325" s="122">
        <f t="shared" si="87"/>
        <v>0.5</v>
      </c>
      <c r="AE325" s="125"/>
      <c r="AF325" s="125"/>
      <c r="AG325" s="124"/>
      <c r="AH325" s="122">
        <f t="shared" si="88"/>
        <v>0.5</v>
      </c>
      <c r="AI325" s="125"/>
      <c r="AJ325" s="125"/>
      <c r="AK325" s="124"/>
      <c r="AL325" s="122">
        <f t="shared" si="89"/>
        <v>0.5</v>
      </c>
      <c r="AM325" s="125"/>
      <c r="AN325" s="125"/>
      <c r="AO325" s="124"/>
      <c r="AP325" s="122">
        <f t="shared" si="90"/>
        <v>0.5</v>
      </c>
      <c r="AQ325" s="125"/>
      <c r="AR325" s="125"/>
      <c r="AS325" s="20"/>
    </row>
    <row r="326" ht="22.5" customHeight="1" outlineLevel="1">
      <c r="A326" s="109"/>
      <c r="B326" s="214">
        <f t="shared" si="91"/>
        <v>45327</v>
      </c>
      <c r="C326" s="215"/>
      <c r="D326" s="216">
        <f t="shared" si="78"/>
        <v>45328</v>
      </c>
      <c r="E326" s="215"/>
      <c r="F326" s="262">
        <f t="shared" si="79"/>
        <v>45329</v>
      </c>
      <c r="G326" s="215"/>
      <c r="H326" s="262">
        <f t="shared" si="80"/>
        <v>45330</v>
      </c>
      <c r="I326" s="215"/>
      <c r="J326" s="262">
        <f t="shared" si="81"/>
        <v>45331</v>
      </c>
      <c r="K326" s="215"/>
      <c r="L326" s="262">
        <f t="shared" si="82"/>
        <v>45332</v>
      </c>
      <c r="M326" s="215"/>
      <c r="N326" s="262">
        <f t="shared" si="83"/>
        <v>45333</v>
      </c>
      <c r="O326" s="217"/>
      <c r="P326" s="110"/>
      <c r="Q326" s="20"/>
      <c r="R326" s="122">
        <f t="shared" si="84"/>
        <v>0.5208333333</v>
      </c>
      <c r="S326" s="125"/>
      <c r="T326" s="125"/>
      <c r="U326" s="124"/>
      <c r="V326" s="122">
        <f t="shared" si="85"/>
        <v>0.5208333333</v>
      </c>
      <c r="W326" s="125"/>
      <c r="X326" s="125"/>
      <c r="Y326" s="124"/>
      <c r="Z326" s="122">
        <f t="shared" si="86"/>
        <v>0.5208333333</v>
      </c>
      <c r="AA326" s="125"/>
      <c r="AB326" s="125"/>
      <c r="AC326" s="124"/>
      <c r="AD326" s="122">
        <f t="shared" si="87"/>
        <v>0.5208333333</v>
      </c>
      <c r="AE326" s="125"/>
      <c r="AF326" s="125"/>
      <c r="AG326" s="124"/>
      <c r="AH326" s="122">
        <f t="shared" si="88"/>
        <v>0.5208333333</v>
      </c>
      <c r="AI326" s="125"/>
      <c r="AJ326" s="125"/>
      <c r="AK326" s="124"/>
      <c r="AL326" s="122">
        <f t="shared" si="89"/>
        <v>0.5208333333</v>
      </c>
      <c r="AM326" s="125"/>
      <c r="AN326" s="125"/>
      <c r="AO326" s="124"/>
      <c r="AP326" s="122">
        <f t="shared" si="9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84"/>
        <v>0.5416666667</v>
      </c>
      <c r="S327" s="125"/>
      <c r="T327" s="125"/>
      <c r="U327" s="124"/>
      <c r="V327" s="122">
        <f t="shared" si="85"/>
        <v>0.5416666667</v>
      </c>
      <c r="W327" s="125"/>
      <c r="X327" s="125"/>
      <c r="Y327" s="124"/>
      <c r="Z327" s="122">
        <f t="shared" si="86"/>
        <v>0.5416666667</v>
      </c>
      <c r="AA327" s="125"/>
      <c r="AB327" s="125"/>
      <c r="AC327" s="124"/>
      <c r="AD327" s="122">
        <f t="shared" si="87"/>
        <v>0.5416666667</v>
      </c>
      <c r="AE327" s="125"/>
      <c r="AF327" s="125"/>
      <c r="AG327" s="124"/>
      <c r="AH327" s="122">
        <f t="shared" si="88"/>
        <v>0.5416666667</v>
      </c>
      <c r="AI327" s="125"/>
      <c r="AJ327" s="125"/>
      <c r="AK327" s="124"/>
      <c r="AL327" s="122">
        <f t="shared" si="89"/>
        <v>0.5416666667</v>
      </c>
      <c r="AM327" s="125"/>
      <c r="AN327" s="125"/>
      <c r="AO327" s="124"/>
      <c r="AP327" s="122">
        <f t="shared" si="9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84"/>
        <v>0.5625</v>
      </c>
      <c r="S328" s="125"/>
      <c r="T328" s="123"/>
      <c r="U328" s="124"/>
      <c r="V328" s="122">
        <f t="shared" si="85"/>
        <v>0.5625</v>
      </c>
      <c r="W328" s="125"/>
      <c r="X328" s="123"/>
      <c r="Y328" s="124"/>
      <c r="Z328" s="122">
        <f t="shared" si="86"/>
        <v>0.5625</v>
      </c>
      <c r="AA328" s="125"/>
      <c r="AB328" s="123"/>
      <c r="AC328" s="124"/>
      <c r="AD328" s="122">
        <f t="shared" si="87"/>
        <v>0.5625</v>
      </c>
      <c r="AE328" s="125"/>
      <c r="AF328" s="123"/>
      <c r="AG328" s="124"/>
      <c r="AH328" s="122">
        <f t="shared" si="88"/>
        <v>0.5625</v>
      </c>
      <c r="AI328" s="125"/>
      <c r="AJ328" s="123"/>
      <c r="AK328" s="124"/>
      <c r="AL328" s="122">
        <f t="shared" si="89"/>
        <v>0.5625</v>
      </c>
      <c r="AM328" s="125"/>
      <c r="AN328" s="123"/>
      <c r="AO328" s="124"/>
      <c r="AP328" s="122">
        <f t="shared" si="90"/>
        <v>0.5625</v>
      </c>
      <c r="AQ328" s="125"/>
      <c r="AR328" s="123"/>
      <c r="AS328" s="20"/>
    </row>
    <row r="329" ht="22.5" customHeight="1" outlineLevel="1">
      <c r="A329" s="109"/>
      <c r="B329" s="132"/>
      <c r="O329" s="57"/>
      <c r="P329" s="110"/>
      <c r="Q329" s="20"/>
      <c r="R329" s="122">
        <f t="shared" si="84"/>
        <v>0.5833333333</v>
      </c>
      <c r="S329" s="125"/>
      <c r="T329" s="125"/>
      <c r="U329" s="124"/>
      <c r="V329" s="122">
        <f t="shared" si="85"/>
        <v>0.5833333333</v>
      </c>
      <c r="W329" s="125"/>
      <c r="X329" s="125"/>
      <c r="Y329" s="124"/>
      <c r="Z329" s="122">
        <f t="shared" si="86"/>
        <v>0.5833333333</v>
      </c>
      <c r="AA329" s="125"/>
      <c r="AB329" s="125"/>
      <c r="AC329" s="124"/>
      <c r="AD329" s="122">
        <f t="shared" si="87"/>
        <v>0.5833333333</v>
      </c>
      <c r="AE329" s="125"/>
      <c r="AF329" s="125"/>
      <c r="AG329" s="124"/>
      <c r="AH329" s="122">
        <f t="shared" si="88"/>
        <v>0.5833333333</v>
      </c>
      <c r="AI329" s="125"/>
      <c r="AJ329" s="125"/>
      <c r="AK329" s="124"/>
      <c r="AL329" s="122">
        <f t="shared" si="89"/>
        <v>0.5833333333</v>
      </c>
      <c r="AM329" s="125"/>
      <c r="AN329" s="125"/>
      <c r="AO329" s="124"/>
      <c r="AP329" s="122">
        <f t="shared" si="90"/>
        <v>0.5833333333</v>
      </c>
      <c r="AQ329" s="125"/>
      <c r="AR329" s="125"/>
      <c r="AS329" s="20"/>
    </row>
    <row r="330" ht="22.5" customHeight="1" outlineLevel="1">
      <c r="A330" s="109"/>
      <c r="B330" s="143">
        <v>1.0</v>
      </c>
      <c r="D330" s="4"/>
      <c r="O330" s="57"/>
      <c r="P330" s="110"/>
      <c r="Q330" s="20"/>
      <c r="R330" s="122">
        <f t="shared" si="84"/>
        <v>0.6041666667</v>
      </c>
      <c r="S330" s="125"/>
      <c r="T330" s="125"/>
      <c r="U330" s="124"/>
      <c r="V330" s="122">
        <f t="shared" si="85"/>
        <v>0.6041666667</v>
      </c>
      <c r="W330" s="125"/>
      <c r="X330" s="125"/>
      <c r="Y330" s="124"/>
      <c r="Z330" s="122">
        <f t="shared" si="86"/>
        <v>0.6041666667</v>
      </c>
      <c r="AA330" s="125"/>
      <c r="AB330" s="125"/>
      <c r="AC330" s="124"/>
      <c r="AD330" s="122">
        <f t="shared" si="87"/>
        <v>0.6041666667</v>
      </c>
      <c r="AE330" s="125"/>
      <c r="AF330" s="125"/>
      <c r="AG330" s="124"/>
      <c r="AH330" s="122">
        <f t="shared" si="88"/>
        <v>0.6041666667</v>
      </c>
      <c r="AI330" s="125"/>
      <c r="AJ330" s="125"/>
      <c r="AK330" s="124"/>
      <c r="AL330" s="122">
        <f t="shared" si="89"/>
        <v>0.6041666667</v>
      </c>
      <c r="AM330" s="125"/>
      <c r="AN330" s="125"/>
      <c r="AO330" s="124"/>
      <c r="AP330" s="122">
        <f t="shared" si="90"/>
        <v>0.6041666667</v>
      </c>
      <c r="AQ330" s="125"/>
      <c r="AR330" s="125"/>
      <c r="AS330" s="20"/>
    </row>
    <row r="331" ht="22.5" customHeight="1" outlineLevel="1">
      <c r="A331" s="109"/>
      <c r="B331" s="132"/>
      <c r="O331" s="57"/>
      <c r="P331" s="110"/>
      <c r="Q331" s="20"/>
      <c r="R331" s="122">
        <f t="shared" si="84"/>
        <v>0.625</v>
      </c>
      <c r="S331" s="125"/>
      <c r="T331" s="125"/>
      <c r="U331" s="124"/>
      <c r="V331" s="122">
        <f t="shared" si="85"/>
        <v>0.625</v>
      </c>
      <c r="W331" s="125"/>
      <c r="X331" s="125"/>
      <c r="Y331" s="124"/>
      <c r="Z331" s="122">
        <f t="shared" si="86"/>
        <v>0.625</v>
      </c>
      <c r="AA331" s="125"/>
      <c r="AB331" s="125"/>
      <c r="AC331" s="124"/>
      <c r="AD331" s="122">
        <f t="shared" si="87"/>
        <v>0.625</v>
      </c>
      <c r="AE331" s="125"/>
      <c r="AF331" s="125"/>
      <c r="AG331" s="124"/>
      <c r="AH331" s="122">
        <f t="shared" si="88"/>
        <v>0.625</v>
      </c>
      <c r="AI331" s="125"/>
      <c r="AJ331" s="125"/>
      <c r="AK331" s="124"/>
      <c r="AL331" s="122">
        <f t="shared" si="89"/>
        <v>0.625</v>
      </c>
      <c r="AM331" s="125"/>
      <c r="AN331" s="125"/>
      <c r="AO331" s="124"/>
      <c r="AP331" s="122">
        <f t="shared" si="90"/>
        <v>0.625</v>
      </c>
      <c r="AQ331" s="125"/>
      <c r="AR331" s="125"/>
      <c r="AS331" s="20"/>
    </row>
    <row r="332" ht="22.5" customHeight="1" outlineLevel="1">
      <c r="A332" s="109"/>
      <c r="B332" s="143">
        <v>2.0</v>
      </c>
      <c r="D332" s="4"/>
      <c r="O332" s="57"/>
      <c r="P332" s="110"/>
      <c r="Q332" s="20"/>
      <c r="R332" s="122">
        <f t="shared" si="84"/>
        <v>0.6458333333</v>
      </c>
      <c r="S332" s="125"/>
      <c r="T332" s="125"/>
      <c r="U332" s="124"/>
      <c r="V332" s="122">
        <f t="shared" si="85"/>
        <v>0.6458333333</v>
      </c>
      <c r="W332" s="125"/>
      <c r="X332" s="125"/>
      <c r="Y332" s="124"/>
      <c r="Z332" s="122">
        <f t="shared" si="86"/>
        <v>0.6458333333</v>
      </c>
      <c r="AA332" s="125"/>
      <c r="AB332" s="125"/>
      <c r="AC332" s="124"/>
      <c r="AD332" s="122">
        <f t="shared" si="87"/>
        <v>0.6458333333</v>
      </c>
      <c r="AE332" s="125"/>
      <c r="AF332" s="125"/>
      <c r="AG332" s="124"/>
      <c r="AH332" s="122">
        <f t="shared" si="88"/>
        <v>0.6458333333</v>
      </c>
      <c r="AI332" s="125"/>
      <c r="AJ332" s="125"/>
      <c r="AK332" s="124"/>
      <c r="AL332" s="122">
        <f t="shared" si="89"/>
        <v>0.6458333333</v>
      </c>
      <c r="AM332" s="125"/>
      <c r="AN332" s="125"/>
      <c r="AO332" s="124"/>
      <c r="AP332" s="122">
        <f t="shared" si="90"/>
        <v>0.6458333333</v>
      </c>
      <c r="AQ332" s="125"/>
      <c r="AR332" s="125"/>
      <c r="AS332" s="20"/>
    </row>
    <row r="333" ht="22.5" customHeight="1" outlineLevel="1">
      <c r="A333" s="109"/>
      <c r="B333" s="132"/>
      <c r="O333" s="57"/>
      <c r="P333" s="110"/>
      <c r="Q333" s="20"/>
      <c r="R333" s="122">
        <f t="shared" si="84"/>
        <v>0.6666666667</v>
      </c>
      <c r="S333" s="125"/>
      <c r="T333" s="125"/>
      <c r="U333" s="124"/>
      <c r="V333" s="122">
        <f t="shared" si="85"/>
        <v>0.6666666667</v>
      </c>
      <c r="W333" s="125"/>
      <c r="X333" s="125"/>
      <c r="Y333" s="124"/>
      <c r="Z333" s="122">
        <f t="shared" si="86"/>
        <v>0.6666666667</v>
      </c>
      <c r="AA333" s="125"/>
      <c r="AB333" s="125"/>
      <c r="AC333" s="124"/>
      <c r="AD333" s="122">
        <f t="shared" si="87"/>
        <v>0.6666666667</v>
      </c>
      <c r="AE333" s="125"/>
      <c r="AF333" s="125"/>
      <c r="AG333" s="124"/>
      <c r="AH333" s="122">
        <f t="shared" si="88"/>
        <v>0.6666666667</v>
      </c>
      <c r="AI333" s="125"/>
      <c r="AJ333" s="125"/>
      <c r="AK333" s="124"/>
      <c r="AL333" s="122">
        <f t="shared" si="89"/>
        <v>0.6666666667</v>
      </c>
      <c r="AM333" s="125"/>
      <c r="AN333" s="125"/>
      <c r="AO333" s="124"/>
      <c r="AP333" s="122">
        <f t="shared" si="90"/>
        <v>0.6666666667</v>
      </c>
      <c r="AQ333" s="125"/>
      <c r="AR333" s="125"/>
      <c r="AS333" s="20"/>
    </row>
    <row r="334" ht="22.5" customHeight="1" outlineLevel="1">
      <c r="A334" s="109"/>
      <c r="B334" s="143">
        <v>3.0</v>
      </c>
      <c r="D334" s="4"/>
      <c r="O334" s="57"/>
      <c r="P334" s="110"/>
      <c r="Q334" s="20"/>
      <c r="R334" s="122">
        <f t="shared" si="84"/>
        <v>0.6875</v>
      </c>
      <c r="S334" s="125"/>
      <c r="T334" s="125"/>
      <c r="U334" s="124"/>
      <c r="V334" s="122">
        <f t="shared" si="85"/>
        <v>0.6875</v>
      </c>
      <c r="W334" s="125"/>
      <c r="X334" s="125"/>
      <c r="Y334" s="124"/>
      <c r="Z334" s="122">
        <f t="shared" si="86"/>
        <v>0.6875</v>
      </c>
      <c r="AA334" s="125"/>
      <c r="AB334" s="125"/>
      <c r="AC334" s="124"/>
      <c r="AD334" s="122">
        <f t="shared" si="87"/>
        <v>0.6875</v>
      </c>
      <c r="AE334" s="125"/>
      <c r="AF334" s="125"/>
      <c r="AG334" s="124"/>
      <c r="AH334" s="122">
        <f t="shared" si="88"/>
        <v>0.6875</v>
      </c>
      <c r="AI334" s="125"/>
      <c r="AJ334" s="125"/>
      <c r="AK334" s="124"/>
      <c r="AL334" s="122">
        <f t="shared" si="89"/>
        <v>0.6875</v>
      </c>
      <c r="AM334" s="125"/>
      <c r="AN334" s="125"/>
      <c r="AO334" s="124"/>
      <c r="AP334" s="122">
        <f t="shared" si="9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84"/>
        <v>0.7083333333</v>
      </c>
      <c r="S335" s="125"/>
      <c r="T335" s="125"/>
      <c r="U335" s="124"/>
      <c r="V335" s="122">
        <f t="shared" si="85"/>
        <v>0.7083333333</v>
      </c>
      <c r="W335" s="125"/>
      <c r="X335" s="125"/>
      <c r="Y335" s="124"/>
      <c r="Z335" s="122">
        <f t="shared" si="86"/>
        <v>0.7083333333</v>
      </c>
      <c r="AA335" s="125"/>
      <c r="AB335" s="125"/>
      <c r="AC335" s="124"/>
      <c r="AD335" s="122">
        <f t="shared" si="87"/>
        <v>0.7083333333</v>
      </c>
      <c r="AE335" s="125"/>
      <c r="AF335" s="125"/>
      <c r="AG335" s="124"/>
      <c r="AH335" s="122">
        <f t="shared" si="88"/>
        <v>0.7083333333</v>
      </c>
      <c r="AI335" s="125"/>
      <c r="AJ335" s="125"/>
      <c r="AK335" s="124"/>
      <c r="AL335" s="122">
        <f t="shared" si="89"/>
        <v>0.7083333333</v>
      </c>
      <c r="AM335" s="125"/>
      <c r="AN335" s="125"/>
      <c r="AO335" s="124"/>
      <c r="AP335" s="122">
        <f t="shared" si="9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84"/>
        <v>0.7291666667</v>
      </c>
      <c r="S336" s="125"/>
      <c r="T336" s="125"/>
      <c r="U336" s="124"/>
      <c r="V336" s="122">
        <f t="shared" si="85"/>
        <v>0.7291666667</v>
      </c>
      <c r="W336" s="125"/>
      <c r="X336" s="125"/>
      <c r="Y336" s="124"/>
      <c r="Z336" s="122">
        <f t="shared" si="86"/>
        <v>0.7291666667</v>
      </c>
      <c r="AA336" s="125"/>
      <c r="AB336" s="125"/>
      <c r="AC336" s="124"/>
      <c r="AD336" s="122">
        <f t="shared" si="87"/>
        <v>0.7291666667</v>
      </c>
      <c r="AE336" s="125"/>
      <c r="AF336" s="125"/>
      <c r="AG336" s="124"/>
      <c r="AH336" s="122">
        <f t="shared" si="88"/>
        <v>0.7291666667</v>
      </c>
      <c r="AI336" s="125"/>
      <c r="AJ336" s="125"/>
      <c r="AK336" s="124"/>
      <c r="AL336" s="122">
        <f t="shared" si="89"/>
        <v>0.7291666667</v>
      </c>
      <c r="AM336" s="125"/>
      <c r="AN336" s="125"/>
      <c r="AO336" s="124"/>
      <c r="AP336" s="122">
        <f t="shared" si="9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84"/>
        <v>0.75</v>
      </c>
      <c r="S337" s="125"/>
      <c r="T337" s="125"/>
      <c r="U337" s="124"/>
      <c r="V337" s="122">
        <f t="shared" si="85"/>
        <v>0.75</v>
      </c>
      <c r="W337" s="125"/>
      <c r="X337" s="125"/>
      <c r="Y337" s="124"/>
      <c r="Z337" s="122">
        <f t="shared" si="86"/>
        <v>0.75</v>
      </c>
      <c r="AA337" s="125"/>
      <c r="AB337" s="125"/>
      <c r="AC337" s="124"/>
      <c r="AD337" s="122">
        <f t="shared" si="87"/>
        <v>0.75</v>
      </c>
      <c r="AE337" s="125"/>
      <c r="AF337" s="125"/>
      <c r="AG337" s="124"/>
      <c r="AH337" s="122">
        <f t="shared" si="88"/>
        <v>0.75</v>
      </c>
      <c r="AI337" s="125"/>
      <c r="AJ337" s="125"/>
      <c r="AK337" s="124"/>
      <c r="AL337" s="122">
        <f t="shared" si="89"/>
        <v>0.75</v>
      </c>
      <c r="AM337" s="125"/>
      <c r="AN337" s="125"/>
      <c r="AO337" s="124"/>
      <c r="AP337" s="122">
        <f t="shared" si="90"/>
        <v>0.75</v>
      </c>
      <c r="AQ337" s="125"/>
      <c r="AR337" s="125"/>
      <c r="AS337" s="20"/>
    </row>
    <row r="338" ht="11.25" customHeight="1" outlineLevel="1">
      <c r="A338" s="109"/>
      <c r="B338" s="132"/>
      <c r="O338" s="57"/>
      <c r="P338" s="110"/>
      <c r="Q338" s="20"/>
      <c r="R338" s="127">
        <f t="shared" si="84"/>
        <v>0.7708333333</v>
      </c>
      <c r="S338" s="156"/>
      <c r="T338" s="156"/>
      <c r="U338" s="124"/>
      <c r="V338" s="127">
        <f t="shared" si="85"/>
        <v>0.7708333333</v>
      </c>
      <c r="W338" s="156"/>
      <c r="X338" s="156"/>
      <c r="Y338" s="124"/>
      <c r="Z338" s="127">
        <f t="shared" si="86"/>
        <v>0.7708333333</v>
      </c>
      <c r="AA338" s="156"/>
      <c r="AB338" s="156"/>
      <c r="AC338" s="124"/>
      <c r="AD338" s="127">
        <f t="shared" si="87"/>
        <v>0.7708333333</v>
      </c>
      <c r="AE338" s="156"/>
      <c r="AF338" s="156"/>
      <c r="AG338" s="124"/>
      <c r="AH338" s="127">
        <f t="shared" si="88"/>
        <v>0.7708333333</v>
      </c>
      <c r="AI338" s="156"/>
      <c r="AJ338" s="156"/>
      <c r="AK338" s="124"/>
      <c r="AL338" s="127">
        <f t="shared" si="89"/>
        <v>0.7708333333</v>
      </c>
      <c r="AM338" s="156"/>
      <c r="AN338" s="156"/>
      <c r="AO338" s="124"/>
      <c r="AP338" s="127">
        <f t="shared" si="9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row r="392" ht="22.5" customHeight="1">
      <c r="A392" s="109"/>
      <c r="B392" s="263" t="s">
        <v>88</v>
      </c>
      <c r="C392" s="112" t="s">
        <v>92</v>
      </c>
      <c r="O392" s="113"/>
      <c r="P392" s="110"/>
      <c r="Q392" s="20"/>
      <c r="R392" s="238">
        <f>B404</f>
        <v>45327</v>
      </c>
      <c r="S392" s="179"/>
      <c r="T392" s="180"/>
      <c r="U392" s="117"/>
      <c r="V392" s="239">
        <f>R392+1</f>
        <v>45328</v>
      </c>
      <c r="W392" s="179"/>
      <c r="X392" s="180"/>
      <c r="Y392" s="117"/>
      <c r="Z392" s="238">
        <f>V392+1</f>
        <v>45329</v>
      </c>
      <c r="AA392" s="179"/>
      <c r="AB392" s="180"/>
      <c r="AC392" s="117"/>
      <c r="AD392" s="238">
        <f>Z392+1</f>
        <v>45330</v>
      </c>
      <c r="AE392" s="179"/>
      <c r="AF392" s="180"/>
      <c r="AG392" s="117"/>
      <c r="AH392" s="240">
        <f>AD392+1</f>
        <v>45331</v>
      </c>
      <c r="AI392" s="241"/>
      <c r="AJ392" s="242"/>
      <c r="AK392" s="117"/>
      <c r="AL392" s="238">
        <f>AH392+1</f>
        <v>45332</v>
      </c>
      <c r="AM392" s="179"/>
      <c r="AN392" s="180"/>
      <c r="AO392" s="117"/>
      <c r="AP392" s="238">
        <f>AL392+1</f>
        <v>45333</v>
      </c>
      <c r="AQ392" s="179"/>
      <c r="AR392" s="180"/>
      <c r="AS392" s="20"/>
    </row>
    <row r="393" ht="22.5" customHeight="1">
      <c r="A393" s="109"/>
      <c r="P393" s="110"/>
      <c r="Q393" s="20"/>
      <c r="R393" s="119">
        <f>R392</f>
        <v>45327</v>
      </c>
      <c r="S393" s="115"/>
      <c r="T393" s="116"/>
      <c r="U393" s="117"/>
      <c r="V393" s="120">
        <f>V392</f>
        <v>45328</v>
      </c>
      <c r="W393" s="115"/>
      <c r="X393" s="116"/>
      <c r="Y393" s="117"/>
      <c r="Z393" s="119">
        <f>Z392</f>
        <v>45329</v>
      </c>
      <c r="AA393" s="115"/>
      <c r="AB393" s="116"/>
      <c r="AC393" s="117"/>
      <c r="AD393" s="119">
        <f>AD392</f>
        <v>45330</v>
      </c>
      <c r="AE393" s="115"/>
      <c r="AF393" s="116"/>
      <c r="AG393" s="117"/>
      <c r="AH393" s="119">
        <f>AH392</f>
        <v>45331</v>
      </c>
      <c r="AI393" s="115"/>
      <c r="AJ393" s="116"/>
      <c r="AK393" s="117"/>
      <c r="AL393" s="119">
        <f>AL392</f>
        <v>45332</v>
      </c>
      <c r="AM393" s="115"/>
      <c r="AN393" s="116"/>
      <c r="AO393" s="117"/>
      <c r="AP393" s="119">
        <f>AP392</f>
        <v>45333</v>
      </c>
      <c r="AQ393" s="115"/>
      <c r="AR393" s="116"/>
      <c r="AS393" s="20"/>
    </row>
    <row r="394" ht="22.5" customHeight="1" outlineLevel="1">
      <c r="A394" s="109"/>
      <c r="B394" s="121" t="s">
        <v>2</v>
      </c>
      <c r="P394" s="110"/>
      <c r="Q394" s="20"/>
      <c r="R394" s="122">
        <f>'S E T U P'!$E$7</f>
        <v>0.3333333333</v>
      </c>
      <c r="S394" s="125"/>
      <c r="T394" s="125"/>
      <c r="U394" s="124"/>
      <c r="V394" s="122">
        <f>'S E T U P'!$E$7</f>
        <v>0.3333333333</v>
      </c>
      <c r="W394" s="125"/>
      <c r="X394" s="125"/>
      <c r="Y394" s="124"/>
      <c r="Z394" s="122">
        <f>'S E T U P'!$E$7</f>
        <v>0.3333333333</v>
      </c>
      <c r="AA394" s="125"/>
      <c r="AB394" s="125"/>
      <c r="AC394" s="124"/>
      <c r="AD394" s="122">
        <f>'S E T U P'!$E$7</f>
        <v>0.3333333333</v>
      </c>
      <c r="AE394" s="125"/>
      <c r="AF394" s="125"/>
      <c r="AG394" s="124"/>
      <c r="AH394" s="122">
        <f>'S E T U P'!$E$7</f>
        <v>0.3333333333</v>
      </c>
      <c r="AI394" s="125"/>
      <c r="AJ394" s="125"/>
      <c r="AK394" s="124"/>
      <c r="AL394" s="122">
        <f>'S E T U P'!$E$7</f>
        <v>0.3333333333</v>
      </c>
      <c r="AM394" s="125"/>
      <c r="AN394" s="125"/>
      <c r="AO394" s="124"/>
      <c r="AP394" s="122">
        <f>'S E T U P'!$E$7</f>
        <v>0.3333333333</v>
      </c>
      <c r="AQ394" s="125"/>
      <c r="AR394" s="125"/>
      <c r="AS394" s="20"/>
    </row>
    <row r="395" ht="22.5" customHeight="1" outlineLevel="1">
      <c r="A395" s="109"/>
      <c r="P395" s="110"/>
      <c r="Q395" s="20"/>
      <c r="R395" s="122">
        <f t="shared" ref="R395:R396" si="92">R394+TIME(0,30,0)</f>
        <v>0.3541666667</v>
      </c>
      <c r="S395" s="123"/>
      <c r="T395" s="123"/>
      <c r="U395" s="124"/>
      <c r="V395" s="122">
        <f t="shared" ref="V395:V396" si="93">V394+TIME(0,30,0)</f>
        <v>0.3541666667</v>
      </c>
      <c r="W395" s="123"/>
      <c r="X395" s="123"/>
      <c r="Y395" s="124"/>
      <c r="Z395" s="122">
        <f t="shared" ref="Z395:Z396" si="94">Z394+TIME(0,30,0)</f>
        <v>0.3541666667</v>
      </c>
      <c r="AA395" s="123"/>
      <c r="AB395" s="123"/>
      <c r="AC395" s="124"/>
      <c r="AD395" s="122">
        <f t="shared" ref="AD395:AD396" si="95">AD394+TIME(0,30,0)</f>
        <v>0.3541666667</v>
      </c>
      <c r="AE395" s="123"/>
      <c r="AF395" s="123"/>
      <c r="AG395" s="124"/>
      <c r="AH395" s="122">
        <f t="shared" ref="AH395:AH396" si="96">AH394+TIME(0,30,0)</f>
        <v>0.3541666667</v>
      </c>
      <c r="AI395" s="123"/>
      <c r="AJ395" s="123"/>
      <c r="AK395" s="124"/>
      <c r="AL395" s="122">
        <f t="shared" ref="AL395:AL396" si="97">AL394+TIME(0,30,0)</f>
        <v>0.3541666667</v>
      </c>
      <c r="AM395" s="123"/>
      <c r="AN395" s="123"/>
      <c r="AO395" s="124"/>
      <c r="AP395" s="122">
        <f t="shared" ref="AP395:AP396" si="98">AP394+TIME(0,30,0)</f>
        <v>0.3541666667</v>
      </c>
      <c r="AQ395" s="123"/>
      <c r="AR395" s="123"/>
      <c r="AS395" s="20"/>
    </row>
    <row r="396" ht="11.25" customHeight="1" outlineLevel="1">
      <c r="A396" s="109"/>
      <c r="B396" s="204"/>
      <c r="P396" s="110"/>
      <c r="Q396" s="20"/>
      <c r="R396" s="127">
        <f t="shared" si="92"/>
        <v>0.375</v>
      </c>
      <c r="S396" s="128" t="s">
        <v>83</v>
      </c>
      <c r="T396" s="128" t="s">
        <v>37</v>
      </c>
      <c r="U396" s="124"/>
      <c r="V396" s="127">
        <f t="shared" si="93"/>
        <v>0.375</v>
      </c>
      <c r="W396" s="128"/>
      <c r="X396" s="128"/>
      <c r="Y396" s="124"/>
      <c r="Z396" s="127">
        <f t="shared" si="94"/>
        <v>0.375</v>
      </c>
      <c r="AA396" s="128"/>
      <c r="AB396" s="128"/>
      <c r="AC396" s="124"/>
      <c r="AD396" s="127">
        <f t="shared" si="95"/>
        <v>0.375</v>
      </c>
      <c r="AE396" s="128"/>
      <c r="AF396" s="128"/>
      <c r="AG396" s="124"/>
      <c r="AH396" s="127">
        <f t="shared" si="96"/>
        <v>0.375</v>
      </c>
      <c r="AI396" s="128"/>
      <c r="AJ396" s="128"/>
      <c r="AK396" s="124"/>
      <c r="AL396" s="127">
        <f t="shared" si="97"/>
        <v>0.375</v>
      </c>
      <c r="AM396" s="128"/>
      <c r="AN396" s="128"/>
      <c r="AO396" s="124"/>
      <c r="AP396" s="127">
        <f t="shared" si="98"/>
        <v>0.375</v>
      </c>
      <c r="AQ396" s="128"/>
      <c r="AR396" s="128"/>
      <c r="AS396" s="20"/>
    </row>
    <row r="397" ht="11.25" customHeight="1" outlineLevel="1">
      <c r="A397" s="109"/>
      <c r="B397" s="129" t="str">
        <f>LEFT(TEXT(B399, "ddd"),1)</f>
        <v>M</v>
      </c>
      <c r="C397" s="69"/>
      <c r="D397" s="130" t="str">
        <f>LEFT(TEXT(D399, "ddd"),1)</f>
        <v>T</v>
      </c>
      <c r="E397" s="69"/>
      <c r="F397" s="130" t="str">
        <f>LEFT(TEXT(F399, "ddd"),1)</f>
        <v>W</v>
      </c>
      <c r="G397" s="69"/>
      <c r="H397" s="130" t="str">
        <f>LEFT(TEXT(H399, "ddd"),1)</f>
        <v>T</v>
      </c>
      <c r="I397" s="69"/>
      <c r="J397" s="130" t="str">
        <f>LEFT(TEXT(J399, "ddd"),1)</f>
        <v>F</v>
      </c>
      <c r="K397" s="69"/>
      <c r="L397" s="130" t="str">
        <f>LEFT(TEXT(L399, "ddd"),1)</f>
        <v>S</v>
      </c>
      <c r="M397" s="69"/>
      <c r="N397" s="130" t="str">
        <f>LEFT(TEXT(N399, "ddd"),1)</f>
        <v>S</v>
      </c>
      <c r="O397" s="54"/>
      <c r="P397" s="110"/>
      <c r="Q397" s="20"/>
      <c r="R397" s="131"/>
      <c r="S397" s="131"/>
      <c r="T397" s="131"/>
      <c r="U397" s="124"/>
      <c r="V397" s="131"/>
      <c r="W397" s="131"/>
      <c r="X397" s="131"/>
      <c r="Y397" s="124"/>
      <c r="Z397" s="131"/>
      <c r="AA397" s="131"/>
      <c r="AB397" s="131"/>
      <c r="AC397" s="124"/>
      <c r="AD397" s="131"/>
      <c r="AE397" s="131"/>
      <c r="AF397" s="131"/>
      <c r="AG397" s="124"/>
      <c r="AH397" s="131"/>
      <c r="AI397" s="131"/>
      <c r="AJ397" s="131"/>
      <c r="AK397" s="124"/>
      <c r="AL397" s="131"/>
      <c r="AM397" s="131"/>
      <c r="AN397" s="131"/>
      <c r="AO397" s="124"/>
      <c r="AP397" s="131"/>
      <c r="AQ397" s="131"/>
      <c r="AR397" s="131"/>
      <c r="AS397" s="20"/>
    </row>
    <row r="398" ht="22.5" customHeight="1" outlineLevel="1">
      <c r="A398" s="109"/>
      <c r="B398" s="132"/>
      <c r="O398" s="57"/>
      <c r="P398" s="110"/>
      <c r="Q398" s="20"/>
      <c r="R398" s="122">
        <f>R396+TIME(0,30,0)</f>
        <v>0.3958333333</v>
      </c>
      <c r="S398" s="125"/>
      <c r="T398" s="125"/>
      <c r="U398" s="124"/>
      <c r="V398" s="122">
        <f>V396+TIME(0,30,0)</f>
        <v>0.3958333333</v>
      </c>
      <c r="W398" s="125"/>
      <c r="X398" s="125"/>
      <c r="Y398" s="124"/>
      <c r="Z398" s="122">
        <f>Z396+TIME(0,30,0)</f>
        <v>0.3958333333</v>
      </c>
      <c r="AA398" s="125"/>
      <c r="AB398" s="125"/>
      <c r="AC398" s="124"/>
      <c r="AD398" s="122">
        <f>AD396+TIME(0,30,0)</f>
        <v>0.3958333333</v>
      </c>
      <c r="AE398" s="125"/>
      <c r="AF398" s="125"/>
      <c r="AG398" s="124"/>
      <c r="AH398" s="122">
        <f>AH396+TIME(0,30,0)</f>
        <v>0.3958333333</v>
      </c>
      <c r="AI398" s="125"/>
      <c r="AJ398" s="125"/>
      <c r="AK398" s="124"/>
      <c r="AL398" s="122">
        <f>AL396+TIME(0,30,0)</f>
        <v>0.3958333333</v>
      </c>
      <c r="AM398" s="125"/>
      <c r="AN398" s="125"/>
      <c r="AO398" s="124"/>
      <c r="AP398" s="122">
        <f>AP396+TIME(0,30,0)</f>
        <v>0.3958333333</v>
      </c>
      <c r="AQ398" s="125"/>
      <c r="AR398" s="125"/>
      <c r="AS398" s="20"/>
    </row>
    <row r="399" ht="22.5" customHeight="1" outlineLevel="1">
      <c r="A399" s="109"/>
      <c r="B399" s="265">
        <f>IF('S E T U P'!$E$6 = "Sunday", DATE('S E T U P'!$E$5,1,1)-WEEKDAY(DATE('S E T U P'!$E$5,1,1))+1, DATE('S E T U P'!$E$5,1,1)-WEEKDAY(DATE('S E T U P'!$E$5,1,1),2)+1)</f>
        <v>45292</v>
      </c>
      <c r="D399" s="253">
        <f t="shared" ref="D399:D404" si="99">B399+1</f>
        <v>45293</v>
      </c>
      <c r="F399" s="253">
        <f t="shared" ref="F399:F404" si="100">D399+1</f>
        <v>45294</v>
      </c>
      <c r="H399" s="253">
        <f t="shared" ref="H399:H404" si="101">F399+1</f>
        <v>45295</v>
      </c>
      <c r="J399" s="253">
        <f t="shared" ref="J399:J404" si="102">H399+1</f>
        <v>45296</v>
      </c>
      <c r="L399" s="253">
        <f t="shared" ref="L399:L404" si="103">J399+1</f>
        <v>45297</v>
      </c>
      <c r="N399" s="138">
        <f t="shared" ref="N399:N404" si="104">L399+1</f>
        <v>45298</v>
      </c>
      <c r="O399" s="57"/>
      <c r="P399" s="110"/>
      <c r="Q399" s="20"/>
      <c r="R399" s="122">
        <f t="shared" ref="R399:R416" si="105">R398+TIME(0,30,0)</f>
        <v>0.4166666667</v>
      </c>
      <c r="S399" s="125"/>
      <c r="T399" s="125"/>
      <c r="U399" s="124"/>
      <c r="V399" s="122">
        <f t="shared" ref="V399:V416" si="106">V398+TIME(0,30,0)</f>
        <v>0.4166666667</v>
      </c>
      <c r="W399" s="125"/>
      <c r="X399" s="125"/>
      <c r="Y399" s="124"/>
      <c r="Z399" s="122">
        <f t="shared" ref="Z399:Z416" si="107">Z398+TIME(0,30,0)</f>
        <v>0.4166666667</v>
      </c>
      <c r="AA399" s="125"/>
      <c r="AB399" s="125"/>
      <c r="AC399" s="124"/>
      <c r="AD399" s="122">
        <f t="shared" ref="AD399:AD416" si="108">AD398+TIME(0,30,0)</f>
        <v>0.4166666667</v>
      </c>
      <c r="AE399" s="125"/>
      <c r="AF399" s="125"/>
      <c r="AG399" s="124"/>
      <c r="AH399" s="122">
        <f t="shared" ref="AH399:AH416" si="109">AH398+TIME(0,30,0)</f>
        <v>0.4166666667</v>
      </c>
      <c r="AI399" s="125"/>
      <c r="AJ399" s="125"/>
      <c r="AK399" s="124"/>
      <c r="AL399" s="122">
        <f t="shared" ref="AL399:AL416" si="110">AL398+TIME(0,30,0)</f>
        <v>0.4166666667</v>
      </c>
      <c r="AM399" s="125"/>
      <c r="AN399" s="125"/>
      <c r="AO399" s="124"/>
      <c r="AP399" s="122">
        <f t="shared" ref="AP399:AP416" si="111">AP398+TIME(0,30,0)</f>
        <v>0.4166666667</v>
      </c>
      <c r="AQ399" s="125"/>
      <c r="AR399" s="125"/>
      <c r="AS399" s="20"/>
    </row>
    <row r="400" ht="22.5" customHeight="1" outlineLevel="1">
      <c r="A400" s="109"/>
      <c r="B400" s="137">
        <f t="shared" ref="B400:B404" si="112">N399+1</f>
        <v>45299</v>
      </c>
      <c r="D400" s="138">
        <f t="shared" si="99"/>
        <v>45300</v>
      </c>
      <c r="F400" s="138">
        <f t="shared" si="100"/>
        <v>45301</v>
      </c>
      <c r="H400" s="138">
        <f t="shared" si="101"/>
        <v>45302</v>
      </c>
      <c r="J400" s="138">
        <f t="shared" si="102"/>
        <v>45303</v>
      </c>
      <c r="L400" s="138">
        <f t="shared" si="103"/>
        <v>45304</v>
      </c>
      <c r="N400" s="138">
        <f t="shared" si="104"/>
        <v>45305</v>
      </c>
      <c r="O400" s="57"/>
      <c r="P400" s="110"/>
      <c r="Q400" s="20"/>
      <c r="R400" s="122">
        <f t="shared" si="105"/>
        <v>0.4375</v>
      </c>
      <c r="S400" s="125"/>
      <c r="T400" s="125"/>
      <c r="U400" s="124"/>
      <c r="V400" s="122">
        <f t="shared" si="106"/>
        <v>0.4375</v>
      </c>
      <c r="W400" s="125"/>
      <c r="X400" s="125"/>
      <c r="Y400" s="124"/>
      <c r="Z400" s="122">
        <f t="shared" si="107"/>
        <v>0.4375</v>
      </c>
      <c r="AA400" s="125"/>
      <c r="AB400" s="125"/>
      <c r="AC400" s="124"/>
      <c r="AD400" s="122">
        <f t="shared" si="108"/>
        <v>0.4375</v>
      </c>
      <c r="AE400" s="125"/>
      <c r="AF400" s="125"/>
      <c r="AG400" s="124"/>
      <c r="AH400" s="122">
        <f t="shared" si="109"/>
        <v>0.4375</v>
      </c>
      <c r="AI400" s="125"/>
      <c r="AJ400" s="125"/>
      <c r="AK400" s="124"/>
      <c r="AL400" s="122">
        <f t="shared" si="110"/>
        <v>0.4375</v>
      </c>
      <c r="AM400" s="125"/>
      <c r="AN400" s="125"/>
      <c r="AO400" s="124"/>
      <c r="AP400" s="122">
        <f t="shared" si="111"/>
        <v>0.4375</v>
      </c>
      <c r="AQ400" s="125"/>
      <c r="AR400" s="125"/>
      <c r="AS400" s="20"/>
    </row>
    <row r="401" ht="22.5" customHeight="1" outlineLevel="1">
      <c r="A401" s="109"/>
      <c r="B401" s="137">
        <f t="shared" si="112"/>
        <v>45306</v>
      </c>
      <c r="D401" s="138">
        <f t="shared" si="99"/>
        <v>45307</v>
      </c>
      <c r="F401" s="138">
        <f t="shared" si="100"/>
        <v>45308</v>
      </c>
      <c r="H401" s="138">
        <f t="shared" si="101"/>
        <v>45309</v>
      </c>
      <c r="J401" s="138">
        <f t="shared" si="102"/>
        <v>45310</v>
      </c>
      <c r="L401" s="138">
        <f t="shared" si="103"/>
        <v>45311</v>
      </c>
      <c r="N401" s="138">
        <f t="shared" si="104"/>
        <v>45312</v>
      </c>
      <c r="O401" s="57"/>
      <c r="P401" s="110"/>
      <c r="Q401" s="20"/>
      <c r="R401" s="122">
        <f t="shared" si="105"/>
        <v>0.4583333333</v>
      </c>
      <c r="S401" s="125"/>
      <c r="T401" s="125"/>
      <c r="U401" s="124"/>
      <c r="V401" s="122">
        <f t="shared" si="106"/>
        <v>0.4583333333</v>
      </c>
      <c r="W401" s="125"/>
      <c r="X401" s="125"/>
      <c r="Y401" s="124"/>
      <c r="Z401" s="122">
        <f t="shared" si="107"/>
        <v>0.4583333333</v>
      </c>
      <c r="AA401" s="125"/>
      <c r="AB401" s="125"/>
      <c r="AC401" s="124"/>
      <c r="AD401" s="122">
        <f t="shared" si="108"/>
        <v>0.4583333333</v>
      </c>
      <c r="AE401" s="125"/>
      <c r="AF401" s="125"/>
      <c r="AG401" s="124"/>
      <c r="AH401" s="122">
        <f t="shared" si="109"/>
        <v>0.4583333333</v>
      </c>
      <c r="AI401" s="125"/>
      <c r="AJ401" s="125"/>
      <c r="AK401" s="124"/>
      <c r="AL401" s="122">
        <f t="shared" si="110"/>
        <v>0.4583333333</v>
      </c>
      <c r="AM401" s="125"/>
      <c r="AN401" s="125"/>
      <c r="AO401" s="124"/>
      <c r="AP401" s="122">
        <f t="shared" si="111"/>
        <v>0.4583333333</v>
      </c>
      <c r="AQ401" s="125"/>
      <c r="AR401" s="125"/>
      <c r="AS401" s="20"/>
    </row>
    <row r="402" ht="22.5" customHeight="1" outlineLevel="1">
      <c r="A402" s="109"/>
      <c r="B402" s="137">
        <f t="shared" si="112"/>
        <v>45313</v>
      </c>
      <c r="D402" s="138">
        <f t="shared" si="99"/>
        <v>45314</v>
      </c>
      <c r="F402" s="138">
        <f t="shared" si="100"/>
        <v>45315</v>
      </c>
      <c r="H402" s="138">
        <f t="shared" si="101"/>
        <v>45316</v>
      </c>
      <c r="J402" s="138">
        <f t="shared" si="102"/>
        <v>45317</v>
      </c>
      <c r="L402" s="138">
        <f t="shared" si="103"/>
        <v>45318</v>
      </c>
      <c r="N402" s="138">
        <f t="shared" si="104"/>
        <v>45319</v>
      </c>
      <c r="O402" s="57"/>
      <c r="P402" s="110"/>
      <c r="Q402" s="20"/>
      <c r="R402" s="122">
        <f t="shared" si="105"/>
        <v>0.4791666667</v>
      </c>
      <c r="S402" s="125"/>
      <c r="T402" s="125"/>
      <c r="U402" s="124"/>
      <c r="V402" s="122">
        <f t="shared" si="106"/>
        <v>0.4791666667</v>
      </c>
      <c r="W402" s="125"/>
      <c r="X402" s="125"/>
      <c r="Y402" s="124"/>
      <c r="Z402" s="122">
        <f t="shared" si="107"/>
        <v>0.4791666667</v>
      </c>
      <c r="AA402" s="125"/>
      <c r="AB402" s="125"/>
      <c r="AC402" s="124"/>
      <c r="AD402" s="122">
        <f t="shared" si="108"/>
        <v>0.4791666667</v>
      </c>
      <c r="AE402" s="125"/>
      <c r="AF402" s="125"/>
      <c r="AG402" s="124"/>
      <c r="AH402" s="122">
        <f t="shared" si="109"/>
        <v>0.4791666667</v>
      </c>
      <c r="AI402" s="125"/>
      <c r="AJ402" s="125"/>
      <c r="AK402" s="124"/>
      <c r="AL402" s="122">
        <f t="shared" si="110"/>
        <v>0.4791666667</v>
      </c>
      <c r="AM402" s="125"/>
      <c r="AN402" s="125"/>
      <c r="AO402" s="124"/>
      <c r="AP402" s="122">
        <f t="shared" si="111"/>
        <v>0.4791666667</v>
      </c>
      <c r="AQ402" s="125"/>
      <c r="AR402" s="125"/>
      <c r="AS402" s="20"/>
    </row>
    <row r="403" ht="22.5" customHeight="1" outlineLevel="1">
      <c r="A403" s="109"/>
      <c r="B403" s="137">
        <f t="shared" si="112"/>
        <v>45320</v>
      </c>
      <c r="D403" s="138">
        <f t="shared" si="99"/>
        <v>45321</v>
      </c>
      <c r="F403" s="138">
        <f t="shared" si="100"/>
        <v>45322</v>
      </c>
      <c r="H403" s="138">
        <f t="shared" si="101"/>
        <v>45323</v>
      </c>
      <c r="J403" s="138">
        <f t="shared" si="102"/>
        <v>45324</v>
      </c>
      <c r="L403" s="138">
        <f t="shared" si="103"/>
        <v>45325</v>
      </c>
      <c r="N403" s="138">
        <f t="shared" si="104"/>
        <v>45326</v>
      </c>
      <c r="O403" s="57"/>
      <c r="P403" s="110"/>
      <c r="Q403" s="20"/>
      <c r="R403" s="122">
        <f t="shared" si="105"/>
        <v>0.5</v>
      </c>
      <c r="S403" s="125"/>
      <c r="T403" s="125"/>
      <c r="U403" s="124"/>
      <c r="V403" s="122">
        <f t="shared" si="106"/>
        <v>0.5</v>
      </c>
      <c r="W403" s="125"/>
      <c r="X403" s="125"/>
      <c r="Y403" s="124"/>
      <c r="Z403" s="122">
        <f t="shared" si="107"/>
        <v>0.5</v>
      </c>
      <c r="AA403" s="125"/>
      <c r="AB403" s="125"/>
      <c r="AC403" s="124"/>
      <c r="AD403" s="122">
        <f t="shared" si="108"/>
        <v>0.5</v>
      </c>
      <c r="AE403" s="125"/>
      <c r="AF403" s="125"/>
      <c r="AG403" s="124"/>
      <c r="AH403" s="122">
        <f t="shared" si="109"/>
        <v>0.5</v>
      </c>
      <c r="AI403" s="125"/>
      <c r="AJ403" s="125"/>
      <c r="AK403" s="124"/>
      <c r="AL403" s="122">
        <f t="shared" si="110"/>
        <v>0.5</v>
      </c>
      <c r="AM403" s="125"/>
      <c r="AN403" s="125"/>
      <c r="AO403" s="124"/>
      <c r="AP403" s="122">
        <f t="shared" si="111"/>
        <v>0.5</v>
      </c>
      <c r="AQ403" s="125"/>
      <c r="AR403" s="125"/>
      <c r="AS403" s="20"/>
    </row>
    <row r="404" ht="22.5" customHeight="1" outlineLevel="1">
      <c r="A404" s="109"/>
      <c r="B404" s="210">
        <f t="shared" si="112"/>
        <v>45327</v>
      </c>
      <c r="C404" s="211"/>
      <c r="D404" s="212">
        <f t="shared" si="99"/>
        <v>45328</v>
      </c>
      <c r="E404" s="211"/>
      <c r="F404" s="266">
        <f t="shared" si="100"/>
        <v>45329</v>
      </c>
      <c r="G404" s="211"/>
      <c r="H404" s="266">
        <f t="shared" si="101"/>
        <v>45330</v>
      </c>
      <c r="I404" s="211"/>
      <c r="J404" s="266">
        <f t="shared" si="102"/>
        <v>45331</v>
      </c>
      <c r="K404" s="211"/>
      <c r="L404" s="266">
        <f t="shared" si="103"/>
        <v>45332</v>
      </c>
      <c r="M404" s="211"/>
      <c r="N404" s="266">
        <f t="shared" si="104"/>
        <v>45333</v>
      </c>
      <c r="O404" s="213"/>
      <c r="P404" s="110"/>
      <c r="Q404" s="20"/>
      <c r="R404" s="122">
        <f t="shared" si="105"/>
        <v>0.5208333333</v>
      </c>
      <c r="S404" s="125"/>
      <c r="T404" s="125"/>
      <c r="U404" s="124"/>
      <c r="V404" s="122">
        <f t="shared" si="106"/>
        <v>0.5208333333</v>
      </c>
      <c r="W404" s="125"/>
      <c r="X404" s="125"/>
      <c r="Y404" s="124"/>
      <c r="Z404" s="122">
        <f t="shared" si="107"/>
        <v>0.5208333333</v>
      </c>
      <c r="AA404" s="125"/>
      <c r="AB404" s="125"/>
      <c r="AC404" s="124"/>
      <c r="AD404" s="122">
        <f t="shared" si="108"/>
        <v>0.5208333333</v>
      </c>
      <c r="AE404" s="125"/>
      <c r="AF404" s="125"/>
      <c r="AG404" s="124"/>
      <c r="AH404" s="122">
        <f t="shared" si="109"/>
        <v>0.5208333333</v>
      </c>
      <c r="AI404" s="125"/>
      <c r="AJ404" s="125"/>
      <c r="AK404" s="124"/>
      <c r="AL404" s="122">
        <f t="shared" si="110"/>
        <v>0.5208333333</v>
      </c>
      <c r="AM404" s="125"/>
      <c r="AN404" s="125"/>
      <c r="AO404" s="124"/>
      <c r="AP404" s="122">
        <f t="shared" si="111"/>
        <v>0.5208333333</v>
      </c>
      <c r="AQ404" s="125"/>
      <c r="AR404" s="125"/>
      <c r="AS404" s="20"/>
    </row>
    <row r="405" ht="22.5" customHeight="1" outlineLevel="1">
      <c r="A405" s="109"/>
      <c r="B405" s="109"/>
      <c r="C405" s="109"/>
      <c r="D405" s="109"/>
      <c r="E405" s="109"/>
      <c r="F405" s="109"/>
      <c r="G405" s="109"/>
      <c r="H405" s="109"/>
      <c r="I405" s="109"/>
      <c r="J405" s="109"/>
      <c r="K405" s="109"/>
      <c r="L405" s="109"/>
      <c r="M405" s="109"/>
      <c r="N405" s="109"/>
      <c r="O405" s="109"/>
      <c r="P405" s="110"/>
      <c r="Q405" s="20"/>
      <c r="R405" s="122">
        <f t="shared" si="105"/>
        <v>0.5416666667</v>
      </c>
      <c r="S405" s="125"/>
      <c r="T405" s="125"/>
      <c r="U405" s="124"/>
      <c r="V405" s="122">
        <f t="shared" si="106"/>
        <v>0.5416666667</v>
      </c>
      <c r="W405" s="125"/>
      <c r="X405" s="125"/>
      <c r="Y405" s="124"/>
      <c r="Z405" s="122">
        <f t="shared" si="107"/>
        <v>0.5416666667</v>
      </c>
      <c r="AA405" s="125"/>
      <c r="AB405" s="125"/>
      <c r="AC405" s="124"/>
      <c r="AD405" s="122">
        <f t="shared" si="108"/>
        <v>0.5416666667</v>
      </c>
      <c r="AE405" s="125"/>
      <c r="AF405" s="125"/>
      <c r="AG405" s="124"/>
      <c r="AH405" s="122">
        <f t="shared" si="109"/>
        <v>0.5416666667</v>
      </c>
      <c r="AI405" s="125"/>
      <c r="AJ405" s="125"/>
      <c r="AK405" s="124"/>
      <c r="AL405" s="122">
        <f t="shared" si="110"/>
        <v>0.5416666667</v>
      </c>
      <c r="AM405" s="125"/>
      <c r="AN405" s="125"/>
      <c r="AO405" s="124"/>
      <c r="AP405" s="122">
        <f t="shared" si="111"/>
        <v>0.5416666667</v>
      </c>
      <c r="AQ405" s="125"/>
      <c r="AR405" s="125"/>
      <c r="AS405" s="20"/>
    </row>
    <row r="406" ht="22.5" customHeight="1" outlineLevel="1">
      <c r="A406" s="109"/>
      <c r="B406" s="142" t="s">
        <v>66</v>
      </c>
      <c r="C406" s="69"/>
      <c r="D406" s="69"/>
      <c r="E406" s="69"/>
      <c r="F406" s="69"/>
      <c r="G406" s="69"/>
      <c r="H406" s="69"/>
      <c r="I406" s="69"/>
      <c r="J406" s="69"/>
      <c r="K406" s="69"/>
      <c r="L406" s="69"/>
      <c r="M406" s="69"/>
      <c r="N406" s="69"/>
      <c r="O406" s="54"/>
      <c r="P406" s="110"/>
      <c r="Q406" s="20"/>
      <c r="R406" s="122">
        <f t="shared" si="105"/>
        <v>0.5625</v>
      </c>
      <c r="S406" s="125"/>
      <c r="T406" s="123"/>
      <c r="U406" s="124"/>
      <c r="V406" s="122">
        <f t="shared" si="106"/>
        <v>0.5625</v>
      </c>
      <c r="W406" s="125"/>
      <c r="X406" s="123"/>
      <c r="Y406" s="124"/>
      <c r="Z406" s="122">
        <f t="shared" si="107"/>
        <v>0.5625</v>
      </c>
      <c r="AA406" s="125"/>
      <c r="AB406" s="123"/>
      <c r="AC406" s="124"/>
      <c r="AD406" s="122">
        <f t="shared" si="108"/>
        <v>0.5625</v>
      </c>
      <c r="AE406" s="125"/>
      <c r="AF406" s="123"/>
      <c r="AG406" s="124"/>
      <c r="AH406" s="122">
        <f t="shared" si="109"/>
        <v>0.5625</v>
      </c>
      <c r="AI406" s="125"/>
      <c r="AJ406" s="123"/>
      <c r="AK406" s="124"/>
      <c r="AL406" s="122">
        <f t="shared" si="110"/>
        <v>0.5625</v>
      </c>
      <c r="AM406" s="125"/>
      <c r="AN406" s="123"/>
      <c r="AO406" s="124"/>
      <c r="AP406" s="122">
        <f t="shared" si="111"/>
        <v>0.5625</v>
      </c>
      <c r="AQ406" s="125"/>
      <c r="AR406" s="123"/>
      <c r="AS406" s="20"/>
    </row>
    <row r="407" ht="22.5" customHeight="1" outlineLevel="1">
      <c r="A407" s="109"/>
      <c r="B407" s="132"/>
      <c r="O407" s="57"/>
      <c r="P407" s="110"/>
      <c r="Q407" s="20"/>
      <c r="R407" s="122">
        <f t="shared" si="105"/>
        <v>0.5833333333</v>
      </c>
      <c r="S407" s="125"/>
      <c r="T407" s="125"/>
      <c r="U407" s="124"/>
      <c r="V407" s="122">
        <f t="shared" si="106"/>
        <v>0.5833333333</v>
      </c>
      <c r="W407" s="125"/>
      <c r="X407" s="125"/>
      <c r="Y407" s="124"/>
      <c r="Z407" s="122">
        <f t="shared" si="107"/>
        <v>0.5833333333</v>
      </c>
      <c r="AA407" s="125"/>
      <c r="AB407" s="125"/>
      <c r="AC407" s="124"/>
      <c r="AD407" s="122">
        <f t="shared" si="108"/>
        <v>0.5833333333</v>
      </c>
      <c r="AE407" s="125"/>
      <c r="AF407" s="125"/>
      <c r="AG407" s="124"/>
      <c r="AH407" s="122">
        <f t="shared" si="109"/>
        <v>0.5833333333</v>
      </c>
      <c r="AI407" s="125"/>
      <c r="AJ407" s="125"/>
      <c r="AK407" s="124"/>
      <c r="AL407" s="122">
        <f t="shared" si="110"/>
        <v>0.5833333333</v>
      </c>
      <c r="AM407" s="125"/>
      <c r="AN407" s="125"/>
      <c r="AO407" s="124"/>
      <c r="AP407" s="122">
        <f t="shared" si="111"/>
        <v>0.5833333333</v>
      </c>
      <c r="AQ407" s="125"/>
      <c r="AR407" s="125"/>
      <c r="AS407" s="20"/>
    </row>
    <row r="408" ht="22.5" customHeight="1" outlineLevel="1">
      <c r="A408" s="109"/>
      <c r="B408" s="143">
        <v>1.0</v>
      </c>
      <c r="D408" s="4"/>
      <c r="O408" s="57"/>
      <c r="P408" s="110"/>
      <c r="Q408" s="20"/>
      <c r="R408" s="122">
        <f t="shared" si="105"/>
        <v>0.6041666667</v>
      </c>
      <c r="S408" s="125"/>
      <c r="T408" s="125"/>
      <c r="U408" s="124"/>
      <c r="V408" s="122">
        <f t="shared" si="106"/>
        <v>0.6041666667</v>
      </c>
      <c r="W408" s="125"/>
      <c r="X408" s="125"/>
      <c r="Y408" s="124"/>
      <c r="Z408" s="122">
        <f t="shared" si="107"/>
        <v>0.6041666667</v>
      </c>
      <c r="AA408" s="125"/>
      <c r="AB408" s="125"/>
      <c r="AC408" s="124"/>
      <c r="AD408" s="122">
        <f t="shared" si="108"/>
        <v>0.6041666667</v>
      </c>
      <c r="AE408" s="125"/>
      <c r="AF408" s="125"/>
      <c r="AG408" s="124"/>
      <c r="AH408" s="122">
        <f t="shared" si="109"/>
        <v>0.6041666667</v>
      </c>
      <c r="AI408" s="125"/>
      <c r="AJ408" s="125"/>
      <c r="AK408" s="124"/>
      <c r="AL408" s="122">
        <f t="shared" si="110"/>
        <v>0.6041666667</v>
      </c>
      <c r="AM408" s="125"/>
      <c r="AN408" s="125"/>
      <c r="AO408" s="124"/>
      <c r="AP408" s="122">
        <f t="shared" si="111"/>
        <v>0.6041666667</v>
      </c>
      <c r="AQ408" s="125"/>
      <c r="AR408" s="125"/>
      <c r="AS408" s="20"/>
    </row>
    <row r="409" ht="22.5" customHeight="1" outlineLevel="1">
      <c r="A409" s="109"/>
      <c r="B409" s="132"/>
      <c r="O409" s="57"/>
      <c r="P409" s="110"/>
      <c r="Q409" s="20"/>
      <c r="R409" s="122">
        <f t="shared" si="105"/>
        <v>0.625</v>
      </c>
      <c r="S409" s="125"/>
      <c r="T409" s="125"/>
      <c r="U409" s="124"/>
      <c r="V409" s="122">
        <f t="shared" si="106"/>
        <v>0.625</v>
      </c>
      <c r="W409" s="125"/>
      <c r="X409" s="125"/>
      <c r="Y409" s="124"/>
      <c r="Z409" s="122">
        <f t="shared" si="107"/>
        <v>0.625</v>
      </c>
      <c r="AA409" s="125"/>
      <c r="AB409" s="125"/>
      <c r="AC409" s="124"/>
      <c r="AD409" s="122">
        <f t="shared" si="108"/>
        <v>0.625</v>
      </c>
      <c r="AE409" s="125"/>
      <c r="AF409" s="125"/>
      <c r="AG409" s="124"/>
      <c r="AH409" s="122">
        <f t="shared" si="109"/>
        <v>0.625</v>
      </c>
      <c r="AI409" s="125"/>
      <c r="AJ409" s="125"/>
      <c r="AK409" s="124"/>
      <c r="AL409" s="122">
        <f t="shared" si="110"/>
        <v>0.625</v>
      </c>
      <c r="AM409" s="125"/>
      <c r="AN409" s="125"/>
      <c r="AO409" s="124"/>
      <c r="AP409" s="122">
        <f t="shared" si="111"/>
        <v>0.625</v>
      </c>
      <c r="AQ409" s="125"/>
      <c r="AR409" s="125"/>
      <c r="AS409" s="20"/>
    </row>
    <row r="410" ht="22.5" customHeight="1" outlineLevel="1">
      <c r="A410" s="109"/>
      <c r="B410" s="143">
        <v>2.0</v>
      </c>
      <c r="D410" s="4"/>
      <c r="O410" s="57"/>
      <c r="P410" s="110"/>
      <c r="Q410" s="20"/>
      <c r="R410" s="122">
        <f t="shared" si="105"/>
        <v>0.6458333333</v>
      </c>
      <c r="S410" s="125"/>
      <c r="T410" s="125"/>
      <c r="U410" s="124"/>
      <c r="V410" s="122">
        <f t="shared" si="106"/>
        <v>0.6458333333</v>
      </c>
      <c r="W410" s="125"/>
      <c r="X410" s="125"/>
      <c r="Y410" s="124"/>
      <c r="Z410" s="122">
        <f t="shared" si="107"/>
        <v>0.6458333333</v>
      </c>
      <c r="AA410" s="125"/>
      <c r="AB410" s="125"/>
      <c r="AC410" s="124"/>
      <c r="AD410" s="122">
        <f t="shared" si="108"/>
        <v>0.6458333333</v>
      </c>
      <c r="AE410" s="125"/>
      <c r="AF410" s="125"/>
      <c r="AG410" s="124"/>
      <c r="AH410" s="122">
        <f t="shared" si="109"/>
        <v>0.6458333333</v>
      </c>
      <c r="AI410" s="125"/>
      <c r="AJ410" s="125"/>
      <c r="AK410" s="124"/>
      <c r="AL410" s="122">
        <f t="shared" si="110"/>
        <v>0.6458333333</v>
      </c>
      <c r="AM410" s="125"/>
      <c r="AN410" s="125"/>
      <c r="AO410" s="124"/>
      <c r="AP410" s="122">
        <f t="shared" si="111"/>
        <v>0.6458333333</v>
      </c>
      <c r="AQ410" s="125"/>
      <c r="AR410" s="125"/>
      <c r="AS410" s="20"/>
    </row>
    <row r="411" ht="22.5" customHeight="1" outlineLevel="1">
      <c r="A411" s="109"/>
      <c r="B411" s="132"/>
      <c r="O411" s="57"/>
      <c r="P411" s="110"/>
      <c r="Q411" s="20"/>
      <c r="R411" s="122">
        <f t="shared" si="105"/>
        <v>0.6666666667</v>
      </c>
      <c r="S411" s="125"/>
      <c r="T411" s="125"/>
      <c r="U411" s="124"/>
      <c r="V411" s="122">
        <f t="shared" si="106"/>
        <v>0.6666666667</v>
      </c>
      <c r="W411" s="125"/>
      <c r="X411" s="125"/>
      <c r="Y411" s="124"/>
      <c r="Z411" s="122">
        <f t="shared" si="107"/>
        <v>0.6666666667</v>
      </c>
      <c r="AA411" s="125"/>
      <c r="AB411" s="125"/>
      <c r="AC411" s="124"/>
      <c r="AD411" s="122">
        <f t="shared" si="108"/>
        <v>0.6666666667</v>
      </c>
      <c r="AE411" s="125"/>
      <c r="AF411" s="125"/>
      <c r="AG411" s="124"/>
      <c r="AH411" s="122">
        <f t="shared" si="109"/>
        <v>0.6666666667</v>
      </c>
      <c r="AI411" s="125"/>
      <c r="AJ411" s="125"/>
      <c r="AK411" s="124"/>
      <c r="AL411" s="122">
        <f t="shared" si="110"/>
        <v>0.6666666667</v>
      </c>
      <c r="AM411" s="125"/>
      <c r="AN411" s="125"/>
      <c r="AO411" s="124"/>
      <c r="AP411" s="122">
        <f t="shared" si="111"/>
        <v>0.6666666667</v>
      </c>
      <c r="AQ411" s="125"/>
      <c r="AR411" s="125"/>
      <c r="AS411" s="20"/>
    </row>
    <row r="412" ht="22.5" customHeight="1" outlineLevel="1">
      <c r="A412" s="109"/>
      <c r="B412" s="143">
        <v>3.0</v>
      </c>
      <c r="D412" s="4"/>
      <c r="O412" s="57"/>
      <c r="P412" s="110"/>
      <c r="Q412" s="20"/>
      <c r="R412" s="122">
        <f t="shared" si="105"/>
        <v>0.6875</v>
      </c>
      <c r="S412" s="125"/>
      <c r="T412" s="125"/>
      <c r="U412" s="124"/>
      <c r="V412" s="122">
        <f t="shared" si="106"/>
        <v>0.6875</v>
      </c>
      <c r="W412" s="125"/>
      <c r="X412" s="125"/>
      <c r="Y412" s="124"/>
      <c r="Z412" s="122">
        <f t="shared" si="107"/>
        <v>0.6875</v>
      </c>
      <c r="AA412" s="125"/>
      <c r="AB412" s="125"/>
      <c r="AC412" s="124"/>
      <c r="AD412" s="122">
        <f t="shared" si="108"/>
        <v>0.6875</v>
      </c>
      <c r="AE412" s="125"/>
      <c r="AF412" s="125"/>
      <c r="AG412" s="124"/>
      <c r="AH412" s="122">
        <f t="shared" si="109"/>
        <v>0.6875</v>
      </c>
      <c r="AI412" s="125"/>
      <c r="AJ412" s="125"/>
      <c r="AK412" s="124"/>
      <c r="AL412" s="122">
        <f t="shared" si="110"/>
        <v>0.6875</v>
      </c>
      <c r="AM412" s="125"/>
      <c r="AN412" s="125"/>
      <c r="AO412" s="124"/>
      <c r="AP412" s="122">
        <f t="shared" si="111"/>
        <v>0.6875</v>
      </c>
      <c r="AQ412" s="125"/>
      <c r="AR412" s="125"/>
      <c r="AS412" s="20"/>
    </row>
    <row r="413" ht="22.5" customHeight="1" outlineLevel="1">
      <c r="A413" s="109"/>
      <c r="B413" s="154"/>
      <c r="C413" s="140"/>
      <c r="D413" s="140"/>
      <c r="E413" s="140"/>
      <c r="F413" s="140"/>
      <c r="G413" s="140"/>
      <c r="H413" s="140"/>
      <c r="I413" s="140"/>
      <c r="J413" s="140"/>
      <c r="K413" s="140"/>
      <c r="L413" s="140"/>
      <c r="M413" s="140"/>
      <c r="N413" s="140"/>
      <c r="O413" s="60"/>
      <c r="P413" s="110"/>
      <c r="Q413" s="20"/>
      <c r="R413" s="122">
        <f t="shared" si="105"/>
        <v>0.7083333333</v>
      </c>
      <c r="S413" s="125"/>
      <c r="T413" s="125"/>
      <c r="U413" s="124"/>
      <c r="V413" s="122">
        <f t="shared" si="106"/>
        <v>0.7083333333</v>
      </c>
      <c r="W413" s="125"/>
      <c r="X413" s="125"/>
      <c r="Y413" s="124"/>
      <c r="Z413" s="122">
        <f t="shared" si="107"/>
        <v>0.7083333333</v>
      </c>
      <c r="AA413" s="125"/>
      <c r="AB413" s="125"/>
      <c r="AC413" s="124"/>
      <c r="AD413" s="122">
        <f t="shared" si="108"/>
        <v>0.7083333333</v>
      </c>
      <c r="AE413" s="125"/>
      <c r="AF413" s="125"/>
      <c r="AG413" s="124"/>
      <c r="AH413" s="122">
        <f t="shared" si="109"/>
        <v>0.7083333333</v>
      </c>
      <c r="AI413" s="125"/>
      <c r="AJ413" s="125"/>
      <c r="AK413" s="124"/>
      <c r="AL413" s="122">
        <f t="shared" si="110"/>
        <v>0.7083333333</v>
      </c>
      <c r="AM413" s="125"/>
      <c r="AN413" s="125"/>
      <c r="AO413" s="124"/>
      <c r="AP413" s="122">
        <f t="shared" si="111"/>
        <v>0.7083333333</v>
      </c>
      <c r="AQ413" s="125"/>
      <c r="AR413" s="125"/>
      <c r="AS413" s="20"/>
    </row>
    <row r="414" ht="22.5" customHeight="1" outlineLevel="1">
      <c r="A414" s="109"/>
      <c r="B414" s="109"/>
      <c r="C414" s="109"/>
      <c r="D414" s="109"/>
      <c r="E414" s="109"/>
      <c r="F414" s="109"/>
      <c r="G414" s="109"/>
      <c r="H414" s="109"/>
      <c r="I414" s="109"/>
      <c r="J414" s="109"/>
      <c r="K414" s="109"/>
      <c r="L414" s="109"/>
      <c r="M414" s="109"/>
      <c r="N414" s="109"/>
      <c r="O414" s="109"/>
      <c r="P414" s="110"/>
      <c r="Q414" s="20"/>
      <c r="R414" s="122">
        <f t="shared" si="105"/>
        <v>0.7291666667</v>
      </c>
      <c r="S414" s="125"/>
      <c r="T414" s="125"/>
      <c r="U414" s="124"/>
      <c r="V414" s="122">
        <f t="shared" si="106"/>
        <v>0.7291666667</v>
      </c>
      <c r="W414" s="125"/>
      <c r="X414" s="125"/>
      <c r="Y414" s="124"/>
      <c r="Z414" s="122">
        <f t="shared" si="107"/>
        <v>0.7291666667</v>
      </c>
      <c r="AA414" s="125"/>
      <c r="AB414" s="125"/>
      <c r="AC414" s="124"/>
      <c r="AD414" s="122">
        <f t="shared" si="108"/>
        <v>0.7291666667</v>
      </c>
      <c r="AE414" s="125"/>
      <c r="AF414" s="125"/>
      <c r="AG414" s="124"/>
      <c r="AH414" s="122">
        <f t="shared" si="109"/>
        <v>0.7291666667</v>
      </c>
      <c r="AI414" s="125"/>
      <c r="AJ414" s="125"/>
      <c r="AK414" s="124"/>
      <c r="AL414" s="122">
        <f t="shared" si="110"/>
        <v>0.7291666667</v>
      </c>
      <c r="AM414" s="125"/>
      <c r="AN414" s="125"/>
      <c r="AO414" s="124"/>
      <c r="AP414" s="122">
        <f t="shared" si="111"/>
        <v>0.7291666667</v>
      </c>
      <c r="AQ414" s="125"/>
      <c r="AR414" s="125"/>
      <c r="AS414" s="20"/>
    </row>
    <row r="415" ht="22.5" customHeight="1" outlineLevel="1">
      <c r="A415" s="109"/>
      <c r="B415" s="142" t="s">
        <v>67</v>
      </c>
      <c r="C415" s="69"/>
      <c r="D415" s="69"/>
      <c r="E415" s="69"/>
      <c r="F415" s="69"/>
      <c r="G415" s="69"/>
      <c r="H415" s="69"/>
      <c r="I415" s="69"/>
      <c r="J415" s="69"/>
      <c r="K415" s="69"/>
      <c r="L415" s="69"/>
      <c r="M415" s="69"/>
      <c r="N415" s="69"/>
      <c r="O415" s="54"/>
      <c r="P415" s="110"/>
      <c r="Q415" s="20"/>
      <c r="R415" s="122">
        <f t="shared" si="105"/>
        <v>0.75</v>
      </c>
      <c r="S415" s="125"/>
      <c r="T415" s="125"/>
      <c r="U415" s="124"/>
      <c r="V415" s="122">
        <f t="shared" si="106"/>
        <v>0.75</v>
      </c>
      <c r="W415" s="125"/>
      <c r="X415" s="125"/>
      <c r="Y415" s="124"/>
      <c r="Z415" s="122">
        <f t="shared" si="107"/>
        <v>0.75</v>
      </c>
      <c r="AA415" s="125"/>
      <c r="AB415" s="125"/>
      <c r="AC415" s="124"/>
      <c r="AD415" s="122">
        <f t="shared" si="108"/>
        <v>0.75</v>
      </c>
      <c r="AE415" s="125"/>
      <c r="AF415" s="125"/>
      <c r="AG415" s="124"/>
      <c r="AH415" s="122">
        <f t="shared" si="109"/>
        <v>0.75</v>
      </c>
      <c r="AI415" s="125"/>
      <c r="AJ415" s="125"/>
      <c r="AK415" s="124"/>
      <c r="AL415" s="122">
        <f t="shared" si="110"/>
        <v>0.75</v>
      </c>
      <c r="AM415" s="125"/>
      <c r="AN415" s="125"/>
      <c r="AO415" s="124"/>
      <c r="AP415" s="122">
        <f t="shared" si="111"/>
        <v>0.75</v>
      </c>
      <c r="AQ415" s="125"/>
      <c r="AR415" s="125"/>
      <c r="AS415" s="20"/>
    </row>
    <row r="416" ht="11.25" customHeight="1" outlineLevel="1">
      <c r="A416" s="109"/>
      <c r="B416" s="132"/>
      <c r="O416" s="57"/>
      <c r="P416" s="110"/>
      <c r="Q416" s="20"/>
      <c r="R416" s="127">
        <f t="shared" si="105"/>
        <v>0.7708333333</v>
      </c>
      <c r="S416" s="156"/>
      <c r="T416" s="156"/>
      <c r="U416" s="124"/>
      <c r="V416" s="127">
        <f t="shared" si="106"/>
        <v>0.7708333333</v>
      </c>
      <c r="W416" s="156"/>
      <c r="X416" s="156"/>
      <c r="Y416" s="124"/>
      <c r="Z416" s="127">
        <f t="shared" si="107"/>
        <v>0.7708333333</v>
      </c>
      <c r="AA416" s="156"/>
      <c r="AB416" s="156"/>
      <c r="AC416" s="124"/>
      <c r="AD416" s="127">
        <f t="shared" si="108"/>
        <v>0.7708333333</v>
      </c>
      <c r="AE416" s="156"/>
      <c r="AF416" s="156"/>
      <c r="AG416" s="124"/>
      <c r="AH416" s="127">
        <f t="shared" si="109"/>
        <v>0.7708333333</v>
      </c>
      <c r="AI416" s="156"/>
      <c r="AJ416" s="156"/>
      <c r="AK416" s="124"/>
      <c r="AL416" s="127">
        <f t="shared" si="110"/>
        <v>0.7708333333</v>
      </c>
      <c r="AM416" s="156"/>
      <c r="AN416" s="156"/>
      <c r="AO416" s="124"/>
      <c r="AP416" s="127">
        <f t="shared" si="111"/>
        <v>0.7708333333</v>
      </c>
      <c r="AQ416" s="156"/>
      <c r="AR416" s="156"/>
      <c r="AS416" s="20"/>
    </row>
    <row r="417" ht="11.25" customHeight="1" outlineLevel="1">
      <c r="A417" s="109"/>
      <c r="B417" s="132"/>
      <c r="O417" s="57"/>
      <c r="P417" s="110"/>
      <c r="Q417" s="20"/>
      <c r="R417" s="131"/>
      <c r="S417" s="131"/>
      <c r="T417" s="131"/>
      <c r="U417" s="124"/>
      <c r="V417" s="131"/>
      <c r="W417" s="131"/>
      <c r="X417" s="131"/>
      <c r="Y417" s="124"/>
      <c r="Z417" s="131"/>
      <c r="AA417" s="131"/>
      <c r="AB417" s="131"/>
      <c r="AC417" s="124"/>
      <c r="AD417" s="131"/>
      <c r="AE417" s="131"/>
      <c r="AF417" s="131"/>
      <c r="AG417" s="124"/>
      <c r="AH417" s="131"/>
      <c r="AI417" s="131"/>
      <c r="AJ417" s="131"/>
      <c r="AK417" s="124"/>
      <c r="AL417" s="131"/>
      <c r="AM417" s="131"/>
      <c r="AN417" s="131"/>
      <c r="AO417" s="124"/>
      <c r="AP417" s="131"/>
      <c r="AQ417" s="131"/>
      <c r="AR417" s="131"/>
      <c r="AS417" s="20"/>
    </row>
    <row r="418" ht="11.25" customHeight="1" outlineLevel="1">
      <c r="A418" s="109"/>
      <c r="B418" s="157"/>
      <c r="O418" s="57"/>
      <c r="P418" s="110"/>
      <c r="Q418" s="20"/>
      <c r="R418" s="127">
        <f>R416+TIME(0,30,0)</f>
        <v>0.7916666667</v>
      </c>
      <c r="S418" s="156"/>
      <c r="T418" s="156"/>
      <c r="U418" s="124"/>
      <c r="V418" s="127">
        <f>V416+TIME(0,30,0)</f>
        <v>0.7916666667</v>
      </c>
      <c r="W418" s="156"/>
      <c r="X418" s="156"/>
      <c r="Y418" s="124"/>
      <c r="Z418" s="127">
        <f>Z416+TIME(0,30,0)</f>
        <v>0.7916666667</v>
      </c>
      <c r="AA418" s="156"/>
      <c r="AB418" s="156"/>
      <c r="AC418" s="124"/>
      <c r="AD418" s="127">
        <f>AD416+TIME(0,30,0)</f>
        <v>0.7916666667</v>
      </c>
      <c r="AE418" s="156"/>
      <c r="AF418" s="156"/>
      <c r="AG418" s="124"/>
      <c r="AH418" s="127">
        <f>AH416+TIME(0,30,0)</f>
        <v>0.7916666667</v>
      </c>
      <c r="AI418" s="156"/>
      <c r="AJ418" s="156"/>
      <c r="AK418" s="124"/>
      <c r="AL418" s="127">
        <f>AL416+TIME(0,30,0)</f>
        <v>0.7916666667</v>
      </c>
      <c r="AM418" s="156"/>
      <c r="AN418" s="156"/>
      <c r="AO418" s="124"/>
      <c r="AP418" s="127">
        <f>AP416+TIME(0,30,0)</f>
        <v>0.7916666667</v>
      </c>
      <c r="AQ418" s="156"/>
      <c r="AR418" s="156"/>
      <c r="AS418" s="20"/>
    </row>
    <row r="419" ht="11.25" customHeight="1" outlineLevel="1">
      <c r="A419" s="109"/>
      <c r="B419" s="157" t="s">
        <v>68</v>
      </c>
      <c r="G419" s="158"/>
      <c r="H419" s="159" t="b">
        <v>0</v>
      </c>
      <c r="I419" s="159" t="b">
        <v>0</v>
      </c>
      <c r="J419" s="159" t="b">
        <v>0</v>
      </c>
      <c r="K419" s="159" t="b">
        <v>0</v>
      </c>
      <c r="L419" s="159" t="b">
        <v>0</v>
      </c>
      <c r="M419" s="159" t="b">
        <v>0</v>
      </c>
      <c r="N419" s="159" t="b">
        <v>0</v>
      </c>
      <c r="O419" s="160"/>
      <c r="P419" s="110"/>
      <c r="Q419" s="20"/>
      <c r="R419" s="131"/>
      <c r="S419" s="131"/>
      <c r="T419" s="131"/>
      <c r="U419" s="124"/>
      <c r="V419" s="131"/>
      <c r="W419" s="131"/>
      <c r="X419" s="131"/>
      <c r="Y419" s="124"/>
      <c r="Z419" s="131"/>
      <c r="AA419" s="131"/>
      <c r="AB419" s="131"/>
      <c r="AC419" s="124"/>
      <c r="AD419" s="131"/>
      <c r="AE419" s="131"/>
      <c r="AF419" s="131"/>
      <c r="AG419" s="124"/>
      <c r="AH419" s="131"/>
      <c r="AI419" s="131"/>
      <c r="AJ419" s="131"/>
      <c r="AK419" s="124"/>
      <c r="AL419" s="131"/>
      <c r="AM419" s="131"/>
      <c r="AN419" s="131"/>
      <c r="AO419" s="124"/>
      <c r="AP419" s="131"/>
      <c r="AQ419" s="131"/>
      <c r="AR419" s="131"/>
      <c r="AS419" s="20"/>
    </row>
    <row r="420" ht="11.25" customHeight="1" outlineLevel="1">
      <c r="A420" s="109"/>
      <c r="B420" s="132"/>
      <c r="G420" s="161"/>
      <c r="O420" s="162"/>
      <c r="P420" s="110"/>
      <c r="Q420" s="20"/>
      <c r="R420" s="127">
        <f>R418+TIME(0,30,0)</f>
        <v>0.8125</v>
      </c>
      <c r="S420" s="156"/>
      <c r="T420" s="156"/>
      <c r="U420" s="124"/>
      <c r="V420" s="127">
        <f>V418+TIME(0,30,0)</f>
        <v>0.8125</v>
      </c>
      <c r="W420" s="156"/>
      <c r="X420" s="156"/>
      <c r="Y420" s="124"/>
      <c r="Z420" s="127">
        <f>Z418+TIME(0,30,0)</f>
        <v>0.8125</v>
      </c>
      <c r="AA420" s="156"/>
      <c r="AB420" s="156"/>
      <c r="AC420" s="124"/>
      <c r="AD420" s="127">
        <f>AD418+TIME(0,30,0)</f>
        <v>0.8125</v>
      </c>
      <c r="AE420" s="156"/>
      <c r="AF420" s="156"/>
      <c r="AG420" s="124"/>
      <c r="AH420" s="127">
        <f>AH418+TIME(0,30,0)</f>
        <v>0.8125</v>
      </c>
      <c r="AI420" s="156"/>
      <c r="AJ420" s="156"/>
      <c r="AK420" s="124"/>
      <c r="AL420" s="127">
        <f>AL418+TIME(0,30,0)</f>
        <v>0.8125</v>
      </c>
      <c r="AM420" s="156"/>
      <c r="AN420" s="156"/>
      <c r="AO420" s="124"/>
      <c r="AP420" s="127">
        <f>AP418+TIME(0,30,0)</f>
        <v>0.8125</v>
      </c>
      <c r="AQ420" s="156"/>
      <c r="AR420" s="156"/>
      <c r="AS420" s="20"/>
    </row>
    <row r="421" ht="11.25" customHeight="1" outlineLevel="1">
      <c r="A421" s="109"/>
      <c r="B421" s="157" t="s">
        <v>69</v>
      </c>
      <c r="G421" s="161"/>
      <c r="H421" s="159" t="b">
        <v>0</v>
      </c>
      <c r="I421" s="159" t="b">
        <v>0</v>
      </c>
      <c r="J421" s="159" t="b">
        <v>0</v>
      </c>
      <c r="K421" s="159" t="b">
        <v>0</v>
      </c>
      <c r="L421" s="159" t="b">
        <v>0</v>
      </c>
      <c r="M421" s="159" t="b">
        <v>0</v>
      </c>
      <c r="N421" s="159" t="b">
        <v>0</v>
      </c>
      <c r="O421" s="162"/>
      <c r="P421" s="110"/>
      <c r="Q421" s="20"/>
      <c r="R421" s="131"/>
      <c r="S421" s="131"/>
      <c r="T421" s="131"/>
      <c r="U421" s="124"/>
      <c r="V421" s="131"/>
      <c r="W421" s="131"/>
      <c r="X421" s="131"/>
      <c r="Y421" s="124"/>
      <c r="Z421" s="131"/>
      <c r="AA421" s="131"/>
      <c r="AB421" s="131"/>
      <c r="AC421" s="124"/>
      <c r="AD421" s="131"/>
      <c r="AE421" s="131"/>
      <c r="AF421" s="131"/>
      <c r="AG421" s="124"/>
      <c r="AH421" s="131"/>
      <c r="AI421" s="131"/>
      <c r="AJ421" s="131"/>
      <c r="AK421" s="124"/>
      <c r="AL421" s="131"/>
      <c r="AM421" s="131"/>
      <c r="AN421" s="131"/>
      <c r="AO421" s="124"/>
      <c r="AP421" s="131"/>
      <c r="AQ421" s="131"/>
      <c r="AR421" s="131"/>
      <c r="AS421" s="20"/>
    </row>
    <row r="422" ht="11.25" customHeight="1" outlineLevel="1">
      <c r="A422" s="109"/>
      <c r="B422" s="132"/>
      <c r="G422" s="161"/>
      <c r="O422" s="162"/>
      <c r="P422" s="110"/>
      <c r="Q422" s="20"/>
      <c r="R422" s="127">
        <f>R420+TIME(0,30,0)</f>
        <v>0.8333333333</v>
      </c>
      <c r="S422" s="156"/>
      <c r="T422" s="156"/>
      <c r="U422" s="124"/>
      <c r="V422" s="127">
        <f>V420+TIME(0,30,0)</f>
        <v>0.8333333333</v>
      </c>
      <c r="W422" s="156"/>
      <c r="X422" s="156"/>
      <c r="Y422" s="124"/>
      <c r="Z422" s="127">
        <f>Z420+TIME(0,30,0)</f>
        <v>0.8333333333</v>
      </c>
      <c r="AA422" s="156"/>
      <c r="AB422" s="156"/>
      <c r="AC422" s="124"/>
      <c r="AD422" s="127">
        <f>AD420+TIME(0,30,0)</f>
        <v>0.8333333333</v>
      </c>
      <c r="AE422" s="156"/>
      <c r="AF422" s="156"/>
      <c r="AG422" s="124"/>
      <c r="AH422" s="127">
        <f>AH420+TIME(0,30,0)</f>
        <v>0.8333333333</v>
      </c>
      <c r="AI422" s="156"/>
      <c r="AJ422" s="156"/>
      <c r="AK422" s="124"/>
      <c r="AL422" s="127">
        <f>AL420+TIME(0,30,0)</f>
        <v>0.8333333333</v>
      </c>
      <c r="AM422" s="156"/>
      <c r="AN422" s="156"/>
      <c r="AO422" s="124"/>
      <c r="AP422" s="127">
        <f>AP420+TIME(0,30,0)</f>
        <v>0.8333333333</v>
      </c>
      <c r="AQ422" s="156"/>
      <c r="AR422" s="156"/>
      <c r="AS422" s="20"/>
    </row>
    <row r="423" ht="11.25" customHeight="1" outlineLevel="1">
      <c r="A423" s="109"/>
      <c r="B423" s="157" t="s">
        <v>70</v>
      </c>
      <c r="G423" s="161"/>
      <c r="H423" s="159" t="b">
        <v>0</v>
      </c>
      <c r="I423" s="159" t="b">
        <v>0</v>
      </c>
      <c r="J423" s="159" t="b">
        <v>0</v>
      </c>
      <c r="K423" s="159" t="b">
        <v>0</v>
      </c>
      <c r="L423" s="159" t="b">
        <v>0</v>
      </c>
      <c r="M423" s="159" t="b">
        <v>0</v>
      </c>
      <c r="N423" s="159" t="b">
        <v>0</v>
      </c>
      <c r="O423" s="162"/>
      <c r="P423" s="110"/>
      <c r="Q423" s="20"/>
      <c r="R423" s="131"/>
      <c r="S423" s="131"/>
      <c r="T423" s="131"/>
      <c r="U423" s="124"/>
      <c r="V423" s="131"/>
      <c r="W423" s="131"/>
      <c r="X423" s="131"/>
      <c r="Y423" s="124"/>
      <c r="Z423" s="131"/>
      <c r="AA423" s="131"/>
      <c r="AB423" s="131"/>
      <c r="AC423" s="124"/>
      <c r="AD423" s="131"/>
      <c r="AE423" s="131"/>
      <c r="AF423" s="131"/>
      <c r="AG423" s="124"/>
      <c r="AH423" s="131"/>
      <c r="AI423" s="131"/>
      <c r="AJ423" s="131"/>
      <c r="AK423" s="124"/>
      <c r="AL423" s="131"/>
      <c r="AM423" s="131"/>
      <c r="AN423" s="131"/>
      <c r="AO423" s="124"/>
      <c r="AP423" s="131"/>
      <c r="AQ423" s="131"/>
      <c r="AR423" s="131"/>
      <c r="AS423" s="20"/>
    </row>
    <row r="424" ht="11.25" customHeight="1" outlineLevel="1">
      <c r="A424" s="109"/>
      <c r="B424" s="132"/>
      <c r="G424" s="161"/>
      <c r="O424" s="162"/>
      <c r="P424" s="110"/>
      <c r="Q424" s="20"/>
      <c r="R424" s="127">
        <f>R422+TIME(0,30,0)</f>
        <v>0.8541666667</v>
      </c>
      <c r="S424" s="156"/>
      <c r="T424" s="156"/>
      <c r="U424" s="124"/>
      <c r="V424" s="127">
        <f>V422+TIME(0,30,0)</f>
        <v>0.8541666667</v>
      </c>
      <c r="W424" s="156"/>
      <c r="X424" s="156"/>
      <c r="Y424" s="124"/>
      <c r="Z424" s="127">
        <f>Z422+TIME(0,30,0)</f>
        <v>0.8541666667</v>
      </c>
      <c r="AA424" s="156"/>
      <c r="AB424" s="156"/>
      <c r="AC424" s="124"/>
      <c r="AD424" s="127">
        <f>AD422+TIME(0,30,0)</f>
        <v>0.8541666667</v>
      </c>
      <c r="AE424" s="156"/>
      <c r="AF424" s="156"/>
      <c r="AG424" s="124"/>
      <c r="AH424" s="127">
        <f>AH422+TIME(0,30,0)</f>
        <v>0.8541666667</v>
      </c>
      <c r="AI424" s="156"/>
      <c r="AJ424" s="156"/>
      <c r="AK424" s="124"/>
      <c r="AL424" s="127">
        <f>AL422+TIME(0,30,0)</f>
        <v>0.8541666667</v>
      </c>
      <c r="AM424" s="156"/>
      <c r="AN424" s="156"/>
      <c r="AO424" s="124"/>
      <c r="AP424" s="127">
        <f>AP422+TIME(0,30,0)</f>
        <v>0.8541666667</v>
      </c>
      <c r="AQ424" s="156"/>
      <c r="AR424" s="156"/>
      <c r="AS424" s="20"/>
    </row>
    <row r="425" ht="11.25" customHeight="1" outlineLevel="1">
      <c r="A425" s="109"/>
      <c r="B425" s="157" t="s">
        <v>71</v>
      </c>
      <c r="G425" s="161"/>
      <c r="H425" s="159" t="b">
        <v>0</v>
      </c>
      <c r="I425" s="159" t="b">
        <v>0</v>
      </c>
      <c r="J425" s="159" t="b">
        <v>0</v>
      </c>
      <c r="K425" s="159" t="b">
        <v>0</v>
      </c>
      <c r="L425" s="159" t="b">
        <v>0</v>
      </c>
      <c r="M425" s="159" t="b">
        <v>0</v>
      </c>
      <c r="N425" s="159" t="b">
        <v>0</v>
      </c>
      <c r="O425" s="162"/>
      <c r="P425" s="110"/>
      <c r="Q425" s="20"/>
      <c r="R425" s="131"/>
      <c r="S425" s="131"/>
      <c r="T425" s="131"/>
      <c r="U425" s="124"/>
      <c r="V425" s="131"/>
      <c r="W425" s="131"/>
      <c r="X425" s="131"/>
      <c r="Y425" s="124"/>
      <c r="Z425" s="131"/>
      <c r="AA425" s="131"/>
      <c r="AB425" s="131"/>
      <c r="AC425" s="124"/>
      <c r="AD425" s="131"/>
      <c r="AE425" s="131"/>
      <c r="AF425" s="131"/>
      <c r="AG425" s="124"/>
      <c r="AH425" s="131"/>
      <c r="AI425" s="131"/>
      <c r="AJ425" s="131"/>
      <c r="AK425" s="124"/>
      <c r="AL425" s="131"/>
      <c r="AM425" s="131"/>
      <c r="AN425" s="131"/>
      <c r="AO425" s="124"/>
      <c r="AP425" s="131"/>
      <c r="AQ425" s="131"/>
      <c r="AR425" s="131"/>
      <c r="AS425" s="20"/>
    </row>
    <row r="426" ht="11.25" customHeight="1" outlineLevel="1">
      <c r="A426" s="109"/>
      <c r="B426" s="132"/>
      <c r="G426" s="161"/>
      <c r="O426" s="162"/>
      <c r="P426" s="110"/>
      <c r="Q426" s="20"/>
      <c r="R426" s="127">
        <f>R424+TIME(0,30,0)</f>
        <v>0.875</v>
      </c>
      <c r="S426" s="156"/>
      <c r="T426" s="156"/>
      <c r="U426" s="124"/>
      <c r="V426" s="127">
        <f>V424+TIME(0,30,0)</f>
        <v>0.875</v>
      </c>
      <c r="W426" s="156"/>
      <c r="X426" s="156"/>
      <c r="Y426" s="124"/>
      <c r="Z426" s="127">
        <f>Z424+TIME(0,30,0)</f>
        <v>0.875</v>
      </c>
      <c r="AA426" s="156"/>
      <c r="AB426" s="156"/>
      <c r="AC426" s="124"/>
      <c r="AD426" s="127">
        <f>AD424+TIME(0,30,0)</f>
        <v>0.875</v>
      </c>
      <c r="AE426" s="156"/>
      <c r="AF426" s="156"/>
      <c r="AG426" s="124"/>
      <c r="AH426" s="127">
        <f>AH424+TIME(0,30,0)</f>
        <v>0.875</v>
      </c>
      <c r="AI426" s="156"/>
      <c r="AJ426" s="156"/>
      <c r="AK426" s="124"/>
      <c r="AL426" s="127">
        <f>AL424+TIME(0,30,0)</f>
        <v>0.875</v>
      </c>
      <c r="AM426" s="156"/>
      <c r="AN426" s="156"/>
      <c r="AO426" s="124"/>
      <c r="AP426" s="127">
        <f>AP424+TIME(0,30,0)</f>
        <v>0.875</v>
      </c>
      <c r="AQ426" s="156"/>
      <c r="AR426" s="156"/>
      <c r="AS426" s="20"/>
    </row>
    <row r="427" ht="11.25" customHeight="1" outlineLevel="1">
      <c r="A427" s="109"/>
      <c r="B427" s="157" t="s">
        <v>72</v>
      </c>
      <c r="G427" s="161"/>
      <c r="H427" s="159" t="b">
        <v>0</v>
      </c>
      <c r="I427" s="159" t="b">
        <v>0</v>
      </c>
      <c r="J427" s="159" t="b">
        <v>0</v>
      </c>
      <c r="K427" s="159" t="b">
        <v>0</v>
      </c>
      <c r="L427" s="159" t="b">
        <v>0</v>
      </c>
      <c r="M427" s="159" t="b">
        <v>0</v>
      </c>
      <c r="N427" s="159" t="b">
        <v>0</v>
      </c>
      <c r="O427" s="162"/>
      <c r="P427" s="110"/>
      <c r="Q427" s="20"/>
      <c r="R427" s="131"/>
      <c r="S427" s="131"/>
      <c r="T427" s="131"/>
      <c r="U427" s="124"/>
      <c r="V427" s="131"/>
      <c r="W427" s="131"/>
      <c r="X427" s="131"/>
      <c r="Y427" s="124"/>
      <c r="Z427" s="131"/>
      <c r="AA427" s="131"/>
      <c r="AB427" s="131"/>
      <c r="AC427" s="124"/>
      <c r="AD427" s="131"/>
      <c r="AE427" s="131"/>
      <c r="AF427" s="131"/>
      <c r="AG427" s="124"/>
      <c r="AH427" s="131"/>
      <c r="AI427" s="131"/>
      <c r="AJ427" s="131"/>
      <c r="AK427" s="124"/>
      <c r="AL427" s="131"/>
      <c r="AM427" s="131"/>
      <c r="AN427" s="131"/>
      <c r="AO427" s="124"/>
      <c r="AP427" s="131"/>
      <c r="AQ427" s="131"/>
      <c r="AR427" s="131"/>
      <c r="AS427" s="20"/>
    </row>
    <row r="428" ht="11.25" customHeight="1" outlineLevel="1">
      <c r="A428" s="109"/>
      <c r="B428" s="132"/>
      <c r="G428" s="158"/>
      <c r="O428" s="162"/>
      <c r="P428" s="110"/>
      <c r="Q428" s="20"/>
      <c r="R428" s="127">
        <f>R426+TIME(0,30,0)</f>
        <v>0.8958333333</v>
      </c>
      <c r="S428" s="156"/>
      <c r="T428" s="156"/>
      <c r="U428" s="124"/>
      <c r="V428" s="127">
        <f>V426+TIME(0,30,0)</f>
        <v>0.8958333333</v>
      </c>
      <c r="W428" s="156"/>
      <c r="X428" s="156"/>
      <c r="Y428" s="124"/>
      <c r="Z428" s="127">
        <f>Z426+TIME(0,30,0)</f>
        <v>0.8958333333</v>
      </c>
      <c r="AA428" s="156"/>
      <c r="AB428" s="156"/>
      <c r="AC428" s="124"/>
      <c r="AD428" s="127">
        <f>AD426+TIME(0,30,0)</f>
        <v>0.8958333333</v>
      </c>
      <c r="AE428" s="156"/>
      <c r="AF428" s="156"/>
      <c r="AG428" s="124"/>
      <c r="AH428" s="127">
        <f>AH426+TIME(0,30,0)</f>
        <v>0.8958333333</v>
      </c>
      <c r="AI428" s="156"/>
      <c r="AJ428" s="156"/>
      <c r="AK428" s="124"/>
      <c r="AL428" s="127">
        <f>AL426+TIME(0,30,0)</f>
        <v>0.8958333333</v>
      </c>
      <c r="AM428" s="156"/>
      <c r="AN428" s="156"/>
      <c r="AO428" s="124"/>
      <c r="AP428" s="127">
        <f>AP426+TIME(0,30,0)</f>
        <v>0.8958333333</v>
      </c>
      <c r="AQ428" s="156"/>
      <c r="AR428" s="156"/>
      <c r="AS428" s="20"/>
    </row>
    <row r="429" ht="11.25" customHeight="1" outlineLevel="1">
      <c r="A429" s="109"/>
      <c r="B429" s="163"/>
      <c r="C429" s="140"/>
      <c r="D429" s="140"/>
      <c r="E429" s="140"/>
      <c r="F429" s="140"/>
      <c r="G429" s="164"/>
      <c r="H429" s="164"/>
      <c r="I429" s="164"/>
      <c r="J429" s="164"/>
      <c r="K429" s="164"/>
      <c r="L429" s="164"/>
      <c r="M429" s="164"/>
      <c r="N429" s="164"/>
      <c r="O429" s="165"/>
      <c r="P429" s="110"/>
      <c r="Q429" s="20"/>
      <c r="R429" s="131"/>
      <c r="S429" s="131"/>
      <c r="T429" s="131"/>
      <c r="U429" s="124"/>
      <c r="V429" s="131"/>
      <c r="W429" s="131"/>
      <c r="X429" s="131"/>
      <c r="Y429" s="124"/>
      <c r="Z429" s="131"/>
      <c r="AA429" s="131"/>
      <c r="AB429" s="131"/>
      <c r="AC429" s="124"/>
      <c r="AD429" s="131"/>
      <c r="AE429" s="131"/>
      <c r="AF429" s="131"/>
      <c r="AG429" s="124"/>
      <c r="AH429" s="131"/>
      <c r="AI429" s="131"/>
      <c r="AJ429" s="131"/>
      <c r="AK429" s="124"/>
      <c r="AL429" s="131"/>
      <c r="AM429" s="131"/>
      <c r="AN429" s="131"/>
      <c r="AO429" s="124"/>
      <c r="AP429" s="131"/>
      <c r="AQ429" s="131"/>
      <c r="AR429" s="131"/>
      <c r="AS429" s="20"/>
    </row>
    <row r="430" ht="11.25" customHeight="1" outlineLevel="1">
      <c r="A430" s="109"/>
      <c r="B430" s="110"/>
      <c r="C430" s="110"/>
      <c r="D430" s="110"/>
      <c r="E430" s="110"/>
      <c r="F430" s="110"/>
      <c r="G430" s="110"/>
      <c r="H430" s="110"/>
      <c r="I430" s="110"/>
      <c r="J430" s="110"/>
      <c r="K430" s="110"/>
      <c r="L430" s="110"/>
      <c r="M430" s="110"/>
      <c r="N430" s="110"/>
      <c r="O430" s="110"/>
      <c r="P430" s="110"/>
      <c r="Q430" s="20"/>
      <c r="R430" s="127">
        <f>R428+TIME(0,30,0)</f>
        <v>0.9166666667</v>
      </c>
      <c r="S430" s="156"/>
      <c r="T430" s="156"/>
      <c r="U430" s="124"/>
      <c r="V430" s="127">
        <f>V428+TIME(0,30,0)</f>
        <v>0.9166666667</v>
      </c>
      <c r="W430" s="156"/>
      <c r="X430" s="156"/>
      <c r="Y430" s="124"/>
      <c r="Z430" s="127">
        <f>Z428+TIME(0,30,0)</f>
        <v>0.9166666667</v>
      </c>
      <c r="AA430" s="156"/>
      <c r="AB430" s="156"/>
      <c r="AC430" s="124"/>
      <c r="AD430" s="127">
        <f>AD428+TIME(0,30,0)</f>
        <v>0.9166666667</v>
      </c>
      <c r="AE430" s="156"/>
      <c r="AF430" s="156"/>
      <c r="AG430" s="124"/>
      <c r="AH430" s="127">
        <f>AH428+TIME(0,30,0)</f>
        <v>0.9166666667</v>
      </c>
      <c r="AI430" s="156"/>
      <c r="AJ430" s="156"/>
      <c r="AK430" s="124"/>
      <c r="AL430" s="127">
        <f>AL428+TIME(0,30,0)</f>
        <v>0.9166666667</v>
      </c>
      <c r="AM430" s="156"/>
      <c r="AN430" s="156"/>
      <c r="AO430" s="124"/>
      <c r="AP430" s="127">
        <f>AP428+TIME(0,30,0)</f>
        <v>0.9166666667</v>
      </c>
      <c r="AQ430" s="156"/>
      <c r="AR430" s="156"/>
      <c r="AS430" s="20"/>
    </row>
    <row r="431" ht="11.25" customHeight="1" outlineLevel="1">
      <c r="A431" s="109"/>
      <c r="B431" s="110"/>
      <c r="C431" s="110"/>
      <c r="D431" s="110"/>
      <c r="E431" s="110"/>
      <c r="F431" s="110"/>
      <c r="G431" s="110"/>
      <c r="H431" s="110"/>
      <c r="I431" s="110"/>
      <c r="J431" s="110"/>
      <c r="K431" s="110"/>
      <c r="L431" s="110"/>
      <c r="M431" s="110"/>
      <c r="N431" s="110"/>
      <c r="O431" s="110"/>
      <c r="P431" s="110"/>
      <c r="Q431" s="20"/>
      <c r="R431" s="131"/>
      <c r="S431" s="131"/>
      <c r="T431" s="131"/>
      <c r="U431" s="124"/>
      <c r="V431" s="131"/>
      <c r="W431" s="131"/>
      <c r="X431" s="131"/>
      <c r="Y431" s="124"/>
      <c r="Z431" s="131"/>
      <c r="AA431" s="131"/>
      <c r="AB431" s="131"/>
      <c r="AC431" s="124"/>
      <c r="AD431" s="131"/>
      <c r="AE431" s="131"/>
      <c r="AF431" s="131"/>
      <c r="AG431" s="124"/>
      <c r="AH431" s="131"/>
      <c r="AI431" s="131"/>
      <c r="AJ431" s="131"/>
      <c r="AK431" s="124"/>
      <c r="AL431" s="131"/>
      <c r="AM431" s="131"/>
      <c r="AN431" s="131"/>
      <c r="AO431" s="124"/>
      <c r="AP431" s="131"/>
      <c r="AQ431" s="131"/>
      <c r="AR431" s="131"/>
      <c r="AS431" s="20"/>
    </row>
    <row r="432" ht="11.25" customHeight="1" outlineLevel="1">
      <c r="A432" s="109"/>
      <c r="B432" s="142" t="str">
        <f>'S E T U P'!C425</f>
        <v/>
      </c>
      <c r="C432" s="69"/>
      <c r="D432" s="69"/>
      <c r="E432" s="69"/>
      <c r="F432" s="69"/>
      <c r="G432" s="69"/>
      <c r="H432" s="69"/>
      <c r="I432" s="69"/>
      <c r="J432" s="69"/>
      <c r="K432" s="69"/>
      <c r="L432" s="69"/>
      <c r="M432" s="69"/>
      <c r="N432" s="69"/>
      <c r="O432" s="54"/>
      <c r="P432" s="110"/>
      <c r="Q432" s="20"/>
      <c r="R432" s="127">
        <f>R430+TIME(0,30,0)</f>
        <v>0.9375</v>
      </c>
      <c r="S432" s="156"/>
      <c r="T432" s="156"/>
      <c r="U432" s="124"/>
      <c r="V432" s="127">
        <f>V430+TIME(0,30,0)</f>
        <v>0.9375</v>
      </c>
      <c r="W432" s="156"/>
      <c r="X432" s="156"/>
      <c r="Y432" s="124"/>
      <c r="Z432" s="127">
        <f>Z430+TIME(0,30,0)</f>
        <v>0.9375</v>
      </c>
      <c r="AA432" s="156"/>
      <c r="AB432" s="156"/>
      <c r="AC432" s="124"/>
      <c r="AD432" s="127">
        <f>AD430+TIME(0,30,0)</f>
        <v>0.9375</v>
      </c>
      <c r="AE432" s="156"/>
      <c r="AF432" s="156"/>
      <c r="AG432" s="124"/>
      <c r="AH432" s="127">
        <f>AH430+TIME(0,30,0)</f>
        <v>0.9375</v>
      </c>
      <c r="AI432" s="156"/>
      <c r="AJ432" s="156"/>
      <c r="AK432" s="124"/>
      <c r="AL432" s="127">
        <f>AL430+TIME(0,30,0)</f>
        <v>0.9375</v>
      </c>
      <c r="AM432" s="156"/>
      <c r="AN432" s="156"/>
      <c r="AO432" s="124"/>
      <c r="AP432" s="127">
        <f>AP430+TIME(0,30,0)</f>
        <v>0.9375</v>
      </c>
      <c r="AQ432" s="156"/>
      <c r="AR432" s="156"/>
      <c r="AS432" s="20"/>
    </row>
    <row r="433" ht="11.25" customHeight="1" outlineLevel="1">
      <c r="A433" s="109"/>
      <c r="B433" s="132"/>
      <c r="O433" s="57"/>
      <c r="P433" s="110"/>
      <c r="Q433" s="20"/>
      <c r="R433" s="131"/>
      <c r="S433" s="131"/>
      <c r="T433" s="131"/>
      <c r="U433" s="124"/>
      <c r="V433" s="131"/>
      <c r="W433" s="131"/>
      <c r="X433" s="131"/>
      <c r="Y433" s="124"/>
      <c r="Z433" s="131"/>
      <c r="AA433" s="131"/>
      <c r="AB433" s="131"/>
      <c r="AC433" s="124"/>
      <c r="AD433" s="131"/>
      <c r="AE433" s="131"/>
      <c r="AF433" s="131"/>
      <c r="AG433" s="124"/>
      <c r="AH433" s="131"/>
      <c r="AI433" s="131"/>
      <c r="AJ433" s="131"/>
      <c r="AK433" s="124"/>
      <c r="AL433" s="131"/>
      <c r="AM433" s="131"/>
      <c r="AN433" s="131"/>
      <c r="AO433" s="124"/>
      <c r="AP433" s="131"/>
      <c r="AQ433" s="131"/>
      <c r="AR433" s="131"/>
      <c r="AS433" s="20"/>
    </row>
    <row r="434" ht="11.25" customHeight="1" outlineLevel="1">
      <c r="A434" s="109"/>
      <c r="B434" s="132"/>
      <c r="O434" s="57"/>
      <c r="P434" s="110"/>
      <c r="Q434" s="20"/>
      <c r="R434" s="127">
        <f>R432+TIME(0,30,0)</f>
        <v>0.9583333333</v>
      </c>
      <c r="S434" s="156"/>
      <c r="T434" s="156"/>
      <c r="U434" s="124"/>
      <c r="V434" s="127">
        <f>V432+TIME(0,30,0)</f>
        <v>0.9583333333</v>
      </c>
      <c r="W434" s="156"/>
      <c r="X434" s="156"/>
      <c r="Y434" s="124"/>
      <c r="Z434" s="127">
        <f>Z432+TIME(0,30,0)</f>
        <v>0.9583333333</v>
      </c>
      <c r="AA434" s="156"/>
      <c r="AB434" s="156"/>
      <c r="AC434" s="124"/>
      <c r="AD434" s="127">
        <f>AD432+TIME(0,30,0)</f>
        <v>0.9583333333</v>
      </c>
      <c r="AE434" s="156"/>
      <c r="AF434" s="156"/>
      <c r="AG434" s="124"/>
      <c r="AH434" s="127">
        <f>AH432+TIME(0,30,0)</f>
        <v>0.9583333333</v>
      </c>
      <c r="AI434" s="156"/>
      <c r="AJ434" s="156"/>
      <c r="AK434" s="124"/>
      <c r="AL434" s="127">
        <f>AL432+TIME(0,30,0)</f>
        <v>0.9583333333</v>
      </c>
      <c r="AM434" s="156"/>
      <c r="AN434" s="156"/>
      <c r="AO434" s="124"/>
      <c r="AP434" s="127">
        <f>AP432+TIME(0,30,0)</f>
        <v>0.9583333333</v>
      </c>
      <c r="AQ434" s="156"/>
      <c r="AR434" s="156"/>
      <c r="AS434" s="20"/>
    </row>
    <row r="435" ht="11.25" customHeight="1" outlineLevel="1">
      <c r="A435" s="109"/>
      <c r="B435" s="132"/>
      <c r="O435" s="57"/>
      <c r="P435" s="110"/>
      <c r="Q435" s="20"/>
      <c r="R435" s="131"/>
      <c r="S435" s="131"/>
      <c r="T435" s="131"/>
      <c r="U435" s="124"/>
      <c r="V435" s="131"/>
      <c r="W435" s="131"/>
      <c r="X435" s="131"/>
      <c r="Y435" s="124"/>
      <c r="Z435" s="131"/>
      <c r="AA435" s="131"/>
      <c r="AB435" s="131"/>
      <c r="AC435" s="124"/>
      <c r="AD435" s="131"/>
      <c r="AE435" s="131"/>
      <c r="AF435" s="131"/>
      <c r="AG435" s="124"/>
      <c r="AH435" s="131"/>
      <c r="AI435" s="131"/>
      <c r="AJ435" s="131"/>
      <c r="AK435" s="124"/>
      <c r="AL435" s="131"/>
      <c r="AM435" s="131"/>
      <c r="AN435" s="131"/>
      <c r="AO435" s="124"/>
      <c r="AP435" s="131"/>
      <c r="AQ435" s="131"/>
      <c r="AR435" s="131"/>
      <c r="AS435" s="20"/>
    </row>
    <row r="436" ht="11.25" customHeight="1" outlineLevel="1">
      <c r="A436" s="109"/>
      <c r="B436" s="166" t="s">
        <v>73</v>
      </c>
      <c r="D436" s="167" t="s">
        <v>74</v>
      </c>
      <c r="F436" s="167" t="s">
        <v>75</v>
      </c>
      <c r="H436" s="167" t="s">
        <v>74</v>
      </c>
      <c r="J436" s="167" t="s">
        <v>76</v>
      </c>
      <c r="L436" s="167" t="s">
        <v>77</v>
      </c>
      <c r="N436" s="167" t="s">
        <v>77</v>
      </c>
      <c r="O436" s="57"/>
      <c r="P436" s="110"/>
      <c r="Q436" s="20"/>
      <c r="R436" s="127">
        <f>R434+TIME(0,30,0)</f>
        <v>0.9791666667</v>
      </c>
      <c r="S436" s="156"/>
      <c r="T436" s="156"/>
      <c r="U436" s="124"/>
      <c r="V436" s="127">
        <f>V434+TIME(0,30,0)</f>
        <v>0.9791666667</v>
      </c>
      <c r="W436" s="156"/>
      <c r="X436" s="156"/>
      <c r="Y436" s="124"/>
      <c r="Z436" s="127">
        <f>Z434+TIME(0,30,0)</f>
        <v>0.9791666667</v>
      </c>
      <c r="AA436" s="156"/>
      <c r="AB436" s="156"/>
      <c r="AC436" s="124"/>
      <c r="AD436" s="127">
        <f>AD434+TIME(0,30,0)</f>
        <v>0.9791666667</v>
      </c>
      <c r="AE436" s="156"/>
      <c r="AF436" s="156"/>
      <c r="AG436" s="124"/>
      <c r="AH436" s="127">
        <f>AH434+TIME(0,30,0)</f>
        <v>0.9791666667</v>
      </c>
      <c r="AI436" s="156"/>
      <c r="AJ436" s="156"/>
      <c r="AK436" s="124"/>
      <c r="AL436" s="127">
        <f>AL434+TIME(0,30,0)</f>
        <v>0.9791666667</v>
      </c>
      <c r="AM436" s="156"/>
      <c r="AN436" s="156"/>
      <c r="AO436" s="124"/>
      <c r="AP436" s="127">
        <f>AP434+TIME(0,30,0)</f>
        <v>0.9791666667</v>
      </c>
      <c r="AQ436" s="156"/>
      <c r="AR436" s="156"/>
      <c r="AS436" s="20"/>
    </row>
    <row r="437" ht="11.25" customHeight="1" outlineLevel="1">
      <c r="A437" s="109"/>
      <c r="B437" s="132"/>
      <c r="O437" s="57"/>
      <c r="P437" s="110"/>
      <c r="Q437" s="20"/>
      <c r="R437" s="131"/>
      <c r="S437" s="131"/>
      <c r="T437" s="131"/>
      <c r="U437" s="124"/>
      <c r="V437" s="131"/>
      <c r="W437" s="131"/>
      <c r="X437" s="131"/>
      <c r="Y437" s="124"/>
      <c r="Z437" s="131"/>
      <c r="AA437" s="131"/>
      <c r="AB437" s="131"/>
      <c r="AC437" s="124"/>
      <c r="AD437" s="131"/>
      <c r="AE437" s="131"/>
      <c r="AF437" s="131"/>
      <c r="AG437" s="124"/>
      <c r="AH437" s="131"/>
      <c r="AI437" s="131"/>
      <c r="AJ437" s="131"/>
      <c r="AK437" s="124"/>
      <c r="AL437" s="131"/>
      <c r="AM437" s="131"/>
      <c r="AN437" s="131"/>
      <c r="AO437" s="124"/>
      <c r="AP437" s="131"/>
      <c r="AQ437" s="131"/>
      <c r="AR437" s="131"/>
      <c r="AS437" s="20"/>
    </row>
    <row r="438" ht="11.25" customHeight="1" outlineLevel="1">
      <c r="A438" s="109"/>
      <c r="B438" s="168">
        <v>0.0</v>
      </c>
      <c r="D438" s="169">
        <v>0.0</v>
      </c>
      <c r="F438" s="169">
        <v>0.0</v>
      </c>
      <c r="H438" s="169">
        <v>0.0</v>
      </c>
      <c r="J438" s="169">
        <v>0.0</v>
      </c>
      <c r="L438" s="170">
        <v>0.0</v>
      </c>
      <c r="N438" s="170">
        <v>0.0</v>
      </c>
      <c r="O438" s="57"/>
      <c r="P438" s="110"/>
      <c r="Q438" s="20"/>
      <c r="R438" s="127">
        <f>R436+TIME(0,30,0)</f>
        <v>1</v>
      </c>
      <c r="S438" s="156"/>
      <c r="T438" s="156"/>
      <c r="U438" s="124"/>
      <c r="V438" s="127">
        <f>V436+TIME(0,30,0)</f>
        <v>1</v>
      </c>
      <c r="W438" s="156"/>
      <c r="X438" s="156"/>
      <c r="Y438" s="124"/>
      <c r="Z438" s="127">
        <f>Z436+TIME(0,30,0)</f>
        <v>1</v>
      </c>
      <c r="AA438" s="156"/>
      <c r="AB438" s="156"/>
      <c r="AC438" s="124"/>
      <c r="AD438" s="127">
        <f>AD436+TIME(0,30,0)</f>
        <v>1</v>
      </c>
      <c r="AE438" s="156"/>
      <c r="AF438" s="156"/>
      <c r="AG438" s="124"/>
      <c r="AH438" s="127">
        <f>AH436+TIME(0,30,0)</f>
        <v>1</v>
      </c>
      <c r="AI438" s="156"/>
      <c r="AJ438" s="156"/>
      <c r="AK438" s="124"/>
      <c r="AL438" s="127">
        <f>AL436+TIME(0,30,0)</f>
        <v>1</v>
      </c>
      <c r="AM438" s="156"/>
      <c r="AN438" s="156"/>
      <c r="AO438" s="124"/>
      <c r="AP438" s="127">
        <f>AP436+TIME(0,30,0)</f>
        <v>1</v>
      </c>
      <c r="AQ438" s="156"/>
      <c r="AR438" s="156"/>
      <c r="AS438" s="20"/>
    </row>
    <row r="439" ht="11.25" customHeight="1" outlineLevel="1">
      <c r="A439" s="109"/>
      <c r="B439" s="132"/>
      <c r="O439" s="57"/>
      <c r="P439" s="110"/>
      <c r="Q439" s="20"/>
      <c r="R439" s="131"/>
      <c r="S439" s="131"/>
      <c r="T439" s="131"/>
      <c r="U439" s="124"/>
      <c r="V439" s="131"/>
      <c r="W439" s="131"/>
      <c r="X439" s="131"/>
      <c r="Y439" s="124"/>
      <c r="Z439" s="131"/>
      <c r="AA439" s="131"/>
      <c r="AB439" s="131"/>
      <c r="AC439" s="124"/>
      <c r="AD439" s="131"/>
      <c r="AE439" s="131"/>
      <c r="AF439" s="131"/>
      <c r="AG439" s="124"/>
      <c r="AH439" s="131"/>
      <c r="AI439" s="131"/>
      <c r="AJ439" s="131"/>
      <c r="AK439" s="124"/>
      <c r="AL439" s="131"/>
      <c r="AM439" s="131"/>
      <c r="AN439" s="131"/>
      <c r="AO439" s="124"/>
      <c r="AP439" s="131"/>
      <c r="AQ439" s="131"/>
      <c r="AR439" s="131"/>
      <c r="AS439" s="20"/>
    </row>
    <row r="440" ht="11.25" customHeight="1" outlineLevel="1">
      <c r="A440" s="109"/>
      <c r="B440" s="171" t="str">
        <f>IFERROR(__xludf.DUMMYFUNCTION("IF(B438&gt;='S E T U P'!$E$35, SPARKLINE(B438, {""charttype"",""column"";""color"", ""#dfcbc6""; ""ymax"",'S E T U P'!$E$35; ""ymin"",0}), SPARKLINE(B438, {""charttype"",""column"";""color"", ""#f1ebeb""; ""ymax"",'S E T U P'!$E$35; ""ymin"",0}))"),"")</f>
        <v/>
      </c>
      <c r="D440" s="4" t="str">
        <f>IFERROR(__xludf.DUMMYFUNCTION("IF(D438&gt;='S E T U P'!$E$35, SPARKLINE(D438, {""charttype"",""column"";""color"", ""#dfcbc6""; ""ymax"",'S E T U P'!$E$35; ""ymin"",0}), SPARKLINE(D438, {""charttype"",""column"";""color"", ""#f1ebeb""; ""ymax"",'S E T U P'!$E$35; ""ymin"",0}))"),"")</f>
        <v/>
      </c>
      <c r="F440" s="4" t="str">
        <f>IFERROR(__xludf.DUMMYFUNCTION("IF(F438&gt;='S E T U P'!$E$35, SPARKLINE(F438, {""charttype"",""column"";""color"", ""#dfcbc6""; ""ymax"",'S E T U P'!$E$35; ""ymin"",0}), SPARKLINE(F438, {""charttype"",""column"";""color"", ""#f1ebeb""; ""ymax"",'S E T U P'!$E$35; ""ymin"",0}))"),"")</f>
        <v/>
      </c>
      <c r="H440" s="4" t="str">
        <f>IFERROR(__xludf.DUMMYFUNCTION("IF(H438&gt;='S E T U P'!$E$35, SPARKLINE(H438, {""charttype"",""column"";""color"", ""#dfcbc6""; ""ymax"",'S E T U P'!$E$35; ""ymin"",0}), SPARKLINE(H438, {""charttype"",""column"";""color"", ""#f1ebeb""; ""ymax"",'S E T U P'!$E$35; ""ymin"",0}))"),"")</f>
        <v/>
      </c>
      <c r="J440" s="4" t="str">
        <f>IFERROR(__xludf.DUMMYFUNCTION("IF(J438&gt;='S E T U P'!$E$35, SPARKLINE(J438, {""charttype"",""column"";""color"", ""#dfcbc6""; ""ymax"",'S E T U P'!$E$35; ""ymin"",0}), SPARKLINE(J438, {""charttype"",""column"";""color"", ""#f1ebeb""; ""ymax"",'S E T U P'!$E$35; ""ymin"",0}))"),"")</f>
        <v/>
      </c>
      <c r="L440" s="4" t="str">
        <f>IFERROR(__xludf.DUMMYFUNCTION("IF(L438&gt;='S E T U P'!$E$35, SPARKLINE(L438, {""charttype"",""column"";""color"", ""#dfcbc6""; ""ymax"",'S E T U P'!$E$35; ""ymin"",0}), SPARKLINE(L438, {""charttype"",""column"";""color"", ""#f1ebeb""; ""ymax"",'S E T U P'!$E$35; ""ymin"",0}))"),"")</f>
        <v/>
      </c>
      <c r="N440" s="4" t="str">
        <f>IFERROR(__xludf.DUMMYFUNCTION("IF(N438&gt;='S E T U P'!$E$35, SPARKLINE(N438, {""charttype"",""column"";""color"", ""#dfcbc6""; ""ymax"",'S E T U P'!$E$35; ""ymin"",0}), SPARKLINE(N438, {""charttype"",""column"";""color"", ""#f1ebeb""; ""ymax"",'S E T U P'!$E$35; ""ymin"",0}))"),"")</f>
        <v/>
      </c>
      <c r="O440" s="57"/>
      <c r="P440" s="110"/>
      <c r="Q440" s="20"/>
      <c r="R440" s="127">
        <f>R438+TIME(0,30,0)</f>
        <v>1.020833333</v>
      </c>
      <c r="S440" s="156"/>
      <c r="T440" s="156"/>
      <c r="U440" s="124"/>
      <c r="V440" s="127">
        <f>V438+TIME(0,30,0)</f>
        <v>1.020833333</v>
      </c>
      <c r="W440" s="156"/>
      <c r="X440" s="156"/>
      <c r="Y440" s="124"/>
      <c r="Z440" s="127">
        <f>Z438+TIME(0,30,0)</f>
        <v>1.020833333</v>
      </c>
      <c r="AA440" s="156"/>
      <c r="AB440" s="156"/>
      <c r="AC440" s="124"/>
      <c r="AD440" s="127">
        <f>AD438+TIME(0,30,0)</f>
        <v>1.020833333</v>
      </c>
      <c r="AE440" s="156"/>
      <c r="AF440" s="156"/>
      <c r="AG440" s="124"/>
      <c r="AH440" s="127">
        <f>AH438+TIME(0,30,0)</f>
        <v>1.020833333</v>
      </c>
      <c r="AI440" s="156"/>
      <c r="AJ440" s="156"/>
      <c r="AK440" s="124"/>
      <c r="AL440" s="127">
        <f>AL438+TIME(0,30,0)</f>
        <v>1.020833333</v>
      </c>
      <c r="AM440" s="156"/>
      <c r="AN440" s="156"/>
      <c r="AO440" s="124"/>
      <c r="AP440" s="127">
        <f>AP438+TIME(0,30,0)</f>
        <v>1.020833333</v>
      </c>
      <c r="AQ440" s="156"/>
      <c r="AR440" s="156"/>
      <c r="AS440" s="20"/>
    </row>
    <row r="441" ht="11.25" customHeight="1" outlineLevel="1">
      <c r="A441" s="109"/>
      <c r="B441" s="132"/>
      <c r="O441" s="57"/>
      <c r="P441" s="110"/>
      <c r="Q441" s="20"/>
      <c r="R441" s="131"/>
      <c r="S441" s="131"/>
      <c r="T441" s="131"/>
      <c r="U441" s="124"/>
      <c r="V441" s="131"/>
      <c r="W441" s="131"/>
      <c r="X441" s="131"/>
      <c r="Y441" s="124"/>
      <c r="Z441" s="131"/>
      <c r="AA441" s="131"/>
      <c r="AB441" s="131"/>
      <c r="AC441" s="124"/>
      <c r="AD441" s="131"/>
      <c r="AE441" s="131"/>
      <c r="AF441" s="131"/>
      <c r="AG441" s="124"/>
      <c r="AH441" s="131"/>
      <c r="AI441" s="131"/>
      <c r="AJ441" s="131"/>
      <c r="AK441" s="124"/>
      <c r="AL441" s="131"/>
      <c r="AM441" s="131"/>
      <c r="AN441" s="131"/>
      <c r="AO441" s="124"/>
      <c r="AP441" s="131"/>
      <c r="AQ441" s="131"/>
      <c r="AR441" s="131"/>
      <c r="AS441" s="20"/>
    </row>
    <row r="442" ht="11.25" customHeight="1" outlineLevel="1">
      <c r="A442" s="172"/>
      <c r="B442" s="132"/>
      <c r="O442" s="57"/>
      <c r="P442" s="110"/>
      <c r="Q442" s="20"/>
      <c r="R442" s="127">
        <f>R440+TIME(0,30,0)</f>
        <v>1.041666667</v>
      </c>
      <c r="S442" s="156"/>
      <c r="T442" s="156"/>
      <c r="U442" s="124"/>
      <c r="V442" s="127">
        <f>V440+TIME(0,30,0)</f>
        <v>1.041666667</v>
      </c>
      <c r="W442" s="156"/>
      <c r="X442" s="156"/>
      <c r="Y442" s="124"/>
      <c r="Z442" s="127">
        <f>Z440+TIME(0,30,0)</f>
        <v>1.041666667</v>
      </c>
      <c r="AA442" s="156"/>
      <c r="AB442" s="156"/>
      <c r="AC442" s="124"/>
      <c r="AD442" s="127">
        <f>AD440+TIME(0,30,0)</f>
        <v>1.041666667</v>
      </c>
      <c r="AE442" s="156"/>
      <c r="AF442" s="156"/>
      <c r="AG442" s="124"/>
      <c r="AH442" s="127">
        <f>AH440+TIME(0,30,0)</f>
        <v>1.041666667</v>
      </c>
      <c r="AI442" s="156"/>
      <c r="AJ442" s="156"/>
      <c r="AK442" s="124"/>
      <c r="AL442" s="127">
        <f>AL440+TIME(0,30,0)</f>
        <v>1.041666667</v>
      </c>
      <c r="AM442" s="156"/>
      <c r="AN442" s="156"/>
      <c r="AO442" s="124"/>
      <c r="AP442" s="127">
        <f>AP440+TIME(0,30,0)</f>
        <v>1.041666667</v>
      </c>
      <c r="AQ442" s="156"/>
      <c r="AR442" s="156"/>
      <c r="AS442" s="20"/>
    </row>
    <row r="443" ht="11.25" customHeight="1" outlineLevel="1">
      <c r="A443" s="109"/>
      <c r="B443" s="154"/>
      <c r="C443" s="140"/>
      <c r="D443" s="140"/>
      <c r="E443" s="140"/>
      <c r="F443" s="140"/>
      <c r="G443" s="140"/>
      <c r="H443" s="140"/>
      <c r="I443" s="140"/>
      <c r="J443" s="140"/>
      <c r="K443" s="140"/>
      <c r="L443" s="140"/>
      <c r="M443" s="140"/>
      <c r="N443" s="140"/>
      <c r="O443" s="60"/>
      <c r="P443" s="110"/>
      <c r="Q443" s="20"/>
      <c r="R443" s="131"/>
      <c r="S443" s="131"/>
      <c r="T443" s="131"/>
      <c r="U443" s="124"/>
      <c r="V443" s="131"/>
      <c r="W443" s="131"/>
      <c r="X443" s="131"/>
      <c r="Y443" s="124"/>
      <c r="Z443" s="131"/>
      <c r="AA443" s="131"/>
      <c r="AB443" s="131"/>
      <c r="AC443" s="124"/>
      <c r="AD443" s="131"/>
      <c r="AE443" s="131"/>
      <c r="AF443" s="131"/>
      <c r="AG443" s="124"/>
      <c r="AH443" s="131"/>
      <c r="AI443" s="131"/>
      <c r="AJ443" s="131"/>
      <c r="AK443" s="124"/>
      <c r="AL443" s="131"/>
      <c r="AM443" s="131"/>
      <c r="AN443" s="131"/>
      <c r="AO443" s="124"/>
      <c r="AP443" s="131"/>
      <c r="AQ443" s="131"/>
      <c r="AR443" s="131"/>
      <c r="AS443" s="20"/>
    </row>
    <row r="444" ht="22.5" customHeight="1" outlineLevel="1">
      <c r="A444" s="110"/>
      <c r="B444" s="110"/>
      <c r="C444" s="110"/>
      <c r="D444" s="110"/>
      <c r="E444" s="110"/>
      <c r="F444" s="110"/>
      <c r="G444" s="110"/>
      <c r="H444" s="110"/>
      <c r="I444" s="110"/>
      <c r="J444" s="110"/>
      <c r="K444" s="110"/>
      <c r="L444" s="110"/>
      <c r="M444" s="110"/>
      <c r="N444" s="110"/>
      <c r="O444" s="110"/>
      <c r="P444" s="110"/>
      <c r="Q444" s="20"/>
      <c r="R444" s="173"/>
      <c r="S444" s="20"/>
      <c r="T444" s="20"/>
      <c r="U444" s="4"/>
      <c r="V444" s="173"/>
      <c r="W444" s="20"/>
      <c r="X444" s="20"/>
      <c r="Y444" s="20"/>
      <c r="Z444" s="20"/>
      <c r="AA444" s="20"/>
      <c r="AB444" s="20"/>
      <c r="AC444" s="4"/>
      <c r="AD444" s="173"/>
      <c r="AE444" s="20"/>
      <c r="AF444" s="20"/>
      <c r="AG444" s="4"/>
      <c r="AH444" s="173"/>
      <c r="AI444" s="20"/>
      <c r="AJ444" s="20"/>
      <c r="AK444" s="4"/>
      <c r="AL444" s="173"/>
      <c r="AM444" s="20"/>
      <c r="AN444" s="20"/>
      <c r="AO444" s="4"/>
      <c r="AP444" s="173"/>
      <c r="AQ444" s="20"/>
      <c r="AR444" s="20"/>
      <c r="AS444" s="20"/>
    </row>
    <row r="445" ht="22.5" customHeight="1" outlineLevel="1">
      <c r="A445" s="109"/>
      <c r="B445" s="174" t="str">
        <f>'S E T U P'!$C$10</f>
        <v>I N D I V D U A L</v>
      </c>
      <c r="C445" s="54"/>
      <c r="D445" s="175"/>
      <c r="E445" s="176"/>
      <c r="F445" s="176"/>
      <c r="G445" s="176"/>
      <c r="H445" s="176"/>
      <c r="I445" s="176"/>
      <c r="J445" s="176"/>
      <c r="K445" s="176"/>
      <c r="L445" s="176"/>
      <c r="M445" s="176"/>
      <c r="N445" s="176"/>
      <c r="O445" s="177"/>
      <c r="P445" s="110"/>
      <c r="Q445" s="20"/>
      <c r="R445" s="232" t="s">
        <v>31</v>
      </c>
      <c r="S445" s="233"/>
      <c r="T445" s="75"/>
      <c r="U445" s="234"/>
      <c r="V445" s="232" t="s">
        <v>31</v>
      </c>
      <c r="W445" s="233"/>
      <c r="X445" s="75"/>
      <c r="Y445" s="234"/>
      <c r="Z445" s="232" t="s">
        <v>31</v>
      </c>
      <c r="AA445" s="233"/>
      <c r="AB445" s="75"/>
      <c r="AC445" s="234"/>
      <c r="AD445" s="232" t="s">
        <v>31</v>
      </c>
      <c r="AE445" s="233"/>
      <c r="AF445" s="75"/>
      <c r="AG445" s="234"/>
      <c r="AH445" s="232" t="s">
        <v>31</v>
      </c>
      <c r="AI445" s="233"/>
      <c r="AJ445" s="75"/>
      <c r="AK445" s="234"/>
      <c r="AL445" s="232" t="s">
        <v>31</v>
      </c>
      <c r="AM445" s="233"/>
      <c r="AN445" s="75"/>
      <c r="AO445" s="234"/>
      <c r="AP445" s="232" t="s">
        <v>31</v>
      </c>
      <c r="AQ445" s="233"/>
      <c r="AR445" s="75"/>
      <c r="AS445" s="20"/>
    </row>
    <row r="446" ht="22.5" customHeight="1" outlineLevel="1">
      <c r="A446" s="109"/>
      <c r="B446" s="132"/>
      <c r="C446" s="57"/>
      <c r="D446" s="100"/>
      <c r="E446" s="181"/>
      <c r="F446" s="181"/>
      <c r="G446" s="181"/>
      <c r="H446" s="181"/>
      <c r="I446" s="181"/>
      <c r="J446" s="181"/>
      <c r="K446" s="181"/>
      <c r="L446" s="181"/>
      <c r="M446" s="181"/>
      <c r="N446" s="181"/>
      <c r="O446" s="182"/>
      <c r="P446" s="110"/>
      <c r="Q446" s="20"/>
      <c r="R446" s="235">
        <f>IFERROR(IF((COUNTIF(R447:R467,TRUE)/COUNTA(S447:S467))&gt;1, 1, (COUNTIF(R447:R467,TRUE)/COUNTA(S447:S467))),0)</f>
        <v>0</v>
      </c>
      <c r="S446" s="184" t="str">
        <f>IFERROR(__xludf.DUMMYFUNCTION("(SPARKLINE(R446,{""charttype"",""bar"";""color1"",""#AAE7FF"";""max"",1}))"),"")</f>
        <v/>
      </c>
      <c r="T446" s="185"/>
      <c r="U446" s="234"/>
      <c r="V446" s="235">
        <f>IFERROR(IF((COUNTIF(V447:V467,TRUE)/COUNTA(W447:W467))&gt;1, 1, (COUNTIF(V447:V467,TRUE)/COUNTA(W447:W467))),0)</f>
        <v>0</v>
      </c>
      <c r="W446" s="184" t="str">
        <f>IFERROR(__xludf.DUMMYFUNCTION("(SPARKLINE(V446,{""charttype"",""bar"";""color1"",""#AAE7FF"";""max"",1}))"),"")</f>
        <v/>
      </c>
      <c r="X446" s="185"/>
      <c r="Y446" s="234"/>
      <c r="Z446" s="235">
        <f>IFERROR(IF((COUNTIF(Z447:Z467,TRUE)/COUNTA(AA447:AA467))&gt;1, 1, (COUNTIF(Z447:Z467,TRUE)/COUNTA(AA447:AA467))),0)</f>
        <v>0</v>
      </c>
      <c r="AA446" s="184" t="str">
        <f>IFERROR(__xludf.DUMMYFUNCTION("(SPARKLINE(Z446,{""charttype"",""bar"";""color1"",""#AAE7FF"";""max"",1}))"),"")</f>
        <v/>
      </c>
      <c r="AB446" s="185"/>
      <c r="AC446" s="234"/>
      <c r="AD446" s="235">
        <f>IFERROR(IF((COUNTIF(AD447:AD467,TRUE)/COUNTA(AE447:AE467))&gt;1, 1, (COUNTIF(AD447:AD467,TRUE)/COUNTA(AE447:AE467))),0)</f>
        <v>0</v>
      </c>
      <c r="AE446" s="184" t="str">
        <f>IFERROR(__xludf.DUMMYFUNCTION("(SPARKLINE(AD446,{""charttype"",""bar"";""color1"",""#efe6db"";""max"",1}))"),"")</f>
        <v/>
      </c>
      <c r="AF446" s="75"/>
      <c r="AG446" s="234"/>
      <c r="AH446" s="235">
        <f>IFERROR(IF((COUNTIF(AH447:AH467,TRUE)/COUNTA(AI447:AI467))&gt;1, 1, (COUNTIF(AH447:AH467,TRUE)/COUNTA(AI447:AI467))),0)</f>
        <v>0</v>
      </c>
      <c r="AI446" s="184" t="str">
        <f>IFERROR(__xludf.DUMMYFUNCTION("(SPARKLINE(AH446,{""charttype"",""bar"";""color1"",""#AAE7FF"";""max"",1}))"),"")</f>
        <v/>
      </c>
      <c r="AJ446" s="185"/>
      <c r="AK446" s="234"/>
      <c r="AL446" s="235">
        <f>IFERROR(IF((COUNTIF(AL447:AL467,TRUE)/COUNTA(AM447:AM467))&gt;1, 1, (COUNTIF(AL447:AL467,TRUE)/COUNTA(AM447:AM467))),0)</f>
        <v>0</v>
      </c>
      <c r="AM446" s="184" t="str">
        <f>IFERROR(__xludf.DUMMYFUNCTION("(SPARKLINE(AL446,{""charttype"",""bar"";""color1"",""#AAE7FF"";""max"",1}))"),"")</f>
        <v/>
      </c>
      <c r="AN446" s="185"/>
      <c r="AO446" s="234"/>
      <c r="AP446" s="235">
        <f>IFERROR(IF((COUNTIF(AP447:AP467,TRUE)/COUNTA(AQ447:AQ467))&gt;1, 1, (COUNTIF(AP447:AP467,TRUE)/COUNTA(AQ447:AQ467))),0)</f>
        <v>0</v>
      </c>
      <c r="AQ446" s="184" t="str">
        <f>IFERROR(__xludf.DUMMYFUNCTION("(SPARKLINE(AP446,{""charttype"",""bar"";""color1"",""#AAE7FF"";""max"",1}))"),"")</f>
        <v/>
      </c>
      <c r="AR446" s="185"/>
      <c r="AS446" s="20"/>
    </row>
    <row r="447" ht="22.5" customHeight="1" outlineLevel="1">
      <c r="A447" s="109"/>
      <c r="B447" s="132"/>
      <c r="C447" s="57"/>
      <c r="D447" s="100"/>
      <c r="E447" s="181"/>
      <c r="F447" s="181"/>
      <c r="G447" s="181"/>
      <c r="H447" s="181"/>
      <c r="I447" s="181"/>
      <c r="J447" s="181"/>
      <c r="K447" s="181"/>
      <c r="L447" s="181"/>
      <c r="M447" s="181"/>
      <c r="N447" s="181"/>
      <c r="O447" s="182"/>
      <c r="P447" s="110"/>
      <c r="Q447" s="20"/>
      <c r="R447" s="236" t="b">
        <v>0</v>
      </c>
      <c r="S447" s="187"/>
      <c r="T447" s="187"/>
      <c r="U447" s="234"/>
      <c r="V447" s="236" t="b">
        <v>0</v>
      </c>
      <c r="W447" s="187"/>
      <c r="X447" s="187"/>
      <c r="Y447" s="234"/>
      <c r="Z447" s="236" t="b">
        <v>0</v>
      </c>
      <c r="AA447" s="187"/>
      <c r="AB447" s="187"/>
      <c r="AC447" s="234"/>
      <c r="AD447" s="236" t="b">
        <v>0</v>
      </c>
      <c r="AE447" s="187"/>
      <c r="AF447" s="187"/>
      <c r="AG447" s="234"/>
      <c r="AH447" s="236" t="b">
        <v>0</v>
      </c>
      <c r="AI447" s="187"/>
      <c r="AJ447" s="187"/>
      <c r="AK447" s="234"/>
      <c r="AL447" s="236" t="b">
        <v>0</v>
      </c>
      <c r="AM447" s="187"/>
      <c r="AN447" s="187"/>
      <c r="AO447" s="234"/>
      <c r="AP447" s="236" t="b">
        <v>0</v>
      </c>
      <c r="AQ447" s="187"/>
      <c r="AR447" s="187"/>
      <c r="AS447" s="20"/>
    </row>
    <row r="448" ht="22.5" customHeight="1" outlineLevel="1">
      <c r="A448" s="109"/>
      <c r="B448" s="132"/>
      <c r="C448" s="57"/>
      <c r="D448" s="100"/>
      <c r="E448" s="181"/>
      <c r="F448" s="181"/>
      <c r="G448" s="181"/>
      <c r="H448" s="181"/>
      <c r="I448" s="181"/>
      <c r="J448" s="181"/>
      <c r="K448" s="181"/>
      <c r="L448" s="181"/>
      <c r="M448" s="181"/>
      <c r="N448" s="181"/>
      <c r="O448" s="182"/>
      <c r="P448" s="110"/>
      <c r="Q448" s="20"/>
      <c r="R448" s="236" t="b">
        <v>0</v>
      </c>
      <c r="S448" s="187"/>
      <c r="T448" s="187"/>
      <c r="U448" s="234"/>
      <c r="V448" s="236" t="b">
        <v>0</v>
      </c>
      <c r="W448" s="187"/>
      <c r="X448" s="187"/>
      <c r="Y448" s="234"/>
      <c r="Z448" s="236" t="b">
        <v>0</v>
      </c>
      <c r="AA448" s="187"/>
      <c r="AB448" s="187"/>
      <c r="AC448" s="234"/>
      <c r="AD448" s="236" t="b">
        <v>0</v>
      </c>
      <c r="AE448" s="187"/>
      <c r="AF448" s="187"/>
      <c r="AG448" s="234"/>
      <c r="AH448" s="236" t="b">
        <v>0</v>
      </c>
      <c r="AI448" s="187"/>
      <c r="AJ448" s="187"/>
      <c r="AK448" s="234"/>
      <c r="AL448" s="236" t="b">
        <v>0</v>
      </c>
      <c r="AM448" s="187"/>
      <c r="AN448" s="187"/>
      <c r="AO448" s="234"/>
      <c r="AP448" s="236" t="b">
        <v>0</v>
      </c>
      <c r="AQ448" s="187"/>
      <c r="AR448" s="187"/>
      <c r="AS448" s="20"/>
    </row>
    <row r="449" ht="22.5" customHeight="1" outlineLevel="1">
      <c r="A449" s="109"/>
      <c r="B449" s="132"/>
      <c r="C449" s="57"/>
      <c r="D449" s="100"/>
      <c r="E449" s="181"/>
      <c r="F449" s="181"/>
      <c r="G449" s="181"/>
      <c r="H449" s="181"/>
      <c r="I449" s="181"/>
      <c r="J449" s="181"/>
      <c r="K449" s="181"/>
      <c r="L449" s="181"/>
      <c r="M449" s="181"/>
      <c r="N449" s="181"/>
      <c r="O449" s="182"/>
      <c r="P449" s="110"/>
      <c r="Q449" s="20"/>
      <c r="R449" s="236" t="b">
        <v>0</v>
      </c>
      <c r="S449" s="187"/>
      <c r="T449" s="187"/>
      <c r="U449" s="234"/>
      <c r="V449" s="236" t="b">
        <v>0</v>
      </c>
      <c r="W449" s="187"/>
      <c r="X449" s="187"/>
      <c r="Y449" s="234"/>
      <c r="Z449" s="236" t="b">
        <v>0</v>
      </c>
      <c r="AA449" s="187"/>
      <c r="AB449" s="187"/>
      <c r="AC449" s="234"/>
      <c r="AD449" s="236" t="b">
        <v>0</v>
      </c>
      <c r="AE449" s="187"/>
      <c r="AF449" s="187"/>
      <c r="AG449" s="234"/>
      <c r="AH449" s="236" t="b">
        <v>0</v>
      </c>
      <c r="AI449" s="187"/>
      <c r="AJ449" s="187"/>
      <c r="AK449" s="234"/>
      <c r="AL449" s="236" t="b">
        <v>0</v>
      </c>
      <c r="AM449" s="187"/>
      <c r="AN449" s="187"/>
      <c r="AO449" s="234"/>
      <c r="AP449" s="236" t="b">
        <v>0</v>
      </c>
      <c r="AQ449" s="187"/>
      <c r="AR449" s="187"/>
      <c r="AS449" s="20"/>
    </row>
    <row r="450" ht="22.5" customHeight="1" outlineLevel="1">
      <c r="A450" s="109"/>
      <c r="B450" s="132"/>
      <c r="C450" s="57"/>
      <c r="D450" s="100"/>
      <c r="E450" s="181"/>
      <c r="F450" s="181"/>
      <c r="G450" s="181"/>
      <c r="H450" s="181"/>
      <c r="I450" s="181"/>
      <c r="J450" s="181"/>
      <c r="K450" s="181"/>
      <c r="L450" s="181"/>
      <c r="M450" s="181"/>
      <c r="N450" s="181"/>
      <c r="O450" s="182"/>
      <c r="P450" s="110"/>
      <c r="Q450" s="20"/>
      <c r="R450" s="236" t="b">
        <v>0</v>
      </c>
      <c r="S450" s="187"/>
      <c r="T450" s="187"/>
      <c r="U450" s="234"/>
      <c r="V450" s="236" t="b">
        <v>0</v>
      </c>
      <c r="W450" s="187"/>
      <c r="X450" s="187"/>
      <c r="Y450" s="234"/>
      <c r="Z450" s="236" t="b">
        <v>0</v>
      </c>
      <c r="AA450" s="187"/>
      <c r="AB450" s="187"/>
      <c r="AC450" s="234"/>
      <c r="AD450" s="236" t="b">
        <v>0</v>
      </c>
      <c r="AE450" s="187"/>
      <c r="AF450" s="187"/>
      <c r="AG450" s="234"/>
      <c r="AH450" s="236" t="b">
        <v>0</v>
      </c>
      <c r="AI450" s="187"/>
      <c r="AJ450" s="187"/>
      <c r="AK450" s="234"/>
      <c r="AL450" s="236" t="b">
        <v>0</v>
      </c>
      <c r="AM450" s="187"/>
      <c r="AN450" s="187"/>
      <c r="AO450" s="234"/>
      <c r="AP450" s="236" t="b">
        <v>0</v>
      </c>
      <c r="AQ450" s="187"/>
      <c r="AR450" s="187"/>
      <c r="AS450" s="20"/>
    </row>
    <row r="451" ht="22.5" customHeight="1" outlineLevel="1">
      <c r="A451" s="109"/>
      <c r="B451" s="132"/>
      <c r="C451" s="57"/>
      <c r="D451" s="100"/>
      <c r="E451" s="181"/>
      <c r="F451" s="181"/>
      <c r="G451" s="181"/>
      <c r="H451" s="181"/>
      <c r="I451" s="181"/>
      <c r="J451" s="181"/>
      <c r="K451" s="181"/>
      <c r="L451" s="181"/>
      <c r="M451" s="181"/>
      <c r="N451" s="181"/>
      <c r="O451" s="182"/>
      <c r="P451" s="110"/>
      <c r="Q451" s="20"/>
      <c r="R451" s="236" t="b">
        <v>0</v>
      </c>
      <c r="S451" s="187"/>
      <c r="T451" s="187"/>
      <c r="U451" s="234"/>
      <c r="V451" s="236" t="b">
        <v>0</v>
      </c>
      <c r="W451" s="187"/>
      <c r="X451" s="187"/>
      <c r="Y451" s="234"/>
      <c r="Z451" s="236" t="b">
        <v>0</v>
      </c>
      <c r="AA451" s="187"/>
      <c r="AB451" s="187"/>
      <c r="AC451" s="234"/>
      <c r="AD451" s="236" t="b">
        <v>0</v>
      </c>
      <c r="AE451" s="187"/>
      <c r="AF451" s="187"/>
      <c r="AG451" s="234"/>
      <c r="AH451" s="236" t="b">
        <v>0</v>
      </c>
      <c r="AI451" s="187"/>
      <c r="AJ451" s="187"/>
      <c r="AK451" s="234"/>
      <c r="AL451" s="236" t="b">
        <v>0</v>
      </c>
      <c r="AM451" s="187"/>
      <c r="AN451" s="187"/>
      <c r="AO451" s="234"/>
      <c r="AP451" s="236" t="b">
        <v>0</v>
      </c>
      <c r="AQ451" s="187"/>
      <c r="AR451" s="187"/>
      <c r="AS451" s="20"/>
    </row>
    <row r="452" ht="22.5" customHeight="1" outlineLevel="1">
      <c r="A452" s="109"/>
      <c r="B452" s="132"/>
      <c r="C452" s="57"/>
      <c r="D452" s="100"/>
      <c r="E452" s="181"/>
      <c r="F452" s="181"/>
      <c r="G452" s="181"/>
      <c r="H452" s="181"/>
      <c r="I452" s="181"/>
      <c r="J452" s="181"/>
      <c r="K452" s="181"/>
      <c r="L452" s="181"/>
      <c r="M452" s="181"/>
      <c r="N452" s="181"/>
      <c r="O452" s="182"/>
      <c r="P452" s="110"/>
      <c r="Q452" s="20"/>
      <c r="R452" s="236" t="b">
        <v>0</v>
      </c>
      <c r="S452" s="187"/>
      <c r="T452" s="187"/>
      <c r="U452" s="234"/>
      <c r="V452" s="236" t="b">
        <v>0</v>
      </c>
      <c r="W452" s="187"/>
      <c r="X452" s="187"/>
      <c r="Y452" s="234"/>
      <c r="Z452" s="236" t="b">
        <v>0</v>
      </c>
      <c r="AA452" s="187"/>
      <c r="AB452" s="187"/>
      <c r="AC452" s="234"/>
      <c r="AD452" s="236" t="b">
        <v>0</v>
      </c>
      <c r="AE452" s="187"/>
      <c r="AF452" s="187"/>
      <c r="AG452" s="234"/>
      <c r="AH452" s="236" t="b">
        <v>0</v>
      </c>
      <c r="AI452" s="187"/>
      <c r="AJ452" s="187"/>
      <c r="AK452" s="234"/>
      <c r="AL452" s="236" t="b">
        <v>0</v>
      </c>
      <c r="AM452" s="187"/>
      <c r="AN452" s="187"/>
      <c r="AO452" s="234"/>
      <c r="AP452" s="236" t="b">
        <v>0</v>
      </c>
      <c r="AQ452" s="187"/>
      <c r="AR452" s="187"/>
      <c r="AS452" s="20"/>
    </row>
    <row r="453" ht="22.5" customHeight="1" outlineLevel="1">
      <c r="A453" s="109"/>
      <c r="B453" s="132"/>
      <c r="C453" s="57"/>
      <c r="D453" s="100"/>
      <c r="E453" s="181"/>
      <c r="F453" s="181"/>
      <c r="G453" s="181"/>
      <c r="H453" s="181"/>
      <c r="I453" s="181"/>
      <c r="J453" s="181"/>
      <c r="K453" s="181"/>
      <c r="L453" s="181"/>
      <c r="M453" s="181"/>
      <c r="N453" s="181"/>
      <c r="O453" s="182"/>
      <c r="P453" s="110"/>
      <c r="Q453" s="20"/>
      <c r="R453" s="236" t="b">
        <v>0</v>
      </c>
      <c r="S453" s="187"/>
      <c r="T453" s="187"/>
      <c r="U453" s="234"/>
      <c r="V453" s="236" t="b">
        <v>0</v>
      </c>
      <c r="W453" s="187"/>
      <c r="X453" s="187"/>
      <c r="Y453" s="234"/>
      <c r="Z453" s="236" t="b">
        <v>0</v>
      </c>
      <c r="AA453" s="187"/>
      <c r="AB453" s="187"/>
      <c r="AC453" s="234"/>
      <c r="AD453" s="236" t="b">
        <v>0</v>
      </c>
      <c r="AE453" s="187"/>
      <c r="AF453" s="187"/>
      <c r="AG453" s="234"/>
      <c r="AH453" s="236" t="b">
        <v>0</v>
      </c>
      <c r="AI453" s="187"/>
      <c r="AJ453" s="187"/>
      <c r="AK453" s="234"/>
      <c r="AL453" s="236" t="b">
        <v>0</v>
      </c>
      <c r="AM453" s="187"/>
      <c r="AN453" s="187"/>
      <c r="AO453" s="234"/>
      <c r="AP453" s="236" t="b">
        <v>0</v>
      </c>
      <c r="AQ453" s="187"/>
      <c r="AR453" s="187"/>
      <c r="AS453" s="20"/>
    </row>
    <row r="454" ht="22.5" customHeight="1" outlineLevel="1">
      <c r="A454" s="109"/>
      <c r="B454" s="132"/>
      <c r="C454" s="57"/>
      <c r="D454" s="100"/>
      <c r="E454" s="181"/>
      <c r="F454" s="181"/>
      <c r="G454" s="181"/>
      <c r="H454" s="181"/>
      <c r="I454" s="181"/>
      <c r="J454" s="181"/>
      <c r="K454" s="181"/>
      <c r="L454" s="181"/>
      <c r="M454" s="181"/>
      <c r="N454" s="181"/>
      <c r="O454" s="182"/>
      <c r="P454" s="110"/>
      <c r="Q454" s="20"/>
      <c r="R454" s="236" t="b">
        <v>0</v>
      </c>
      <c r="S454" s="187"/>
      <c r="T454" s="187"/>
      <c r="U454" s="234"/>
      <c r="V454" s="236" t="b">
        <v>0</v>
      </c>
      <c r="W454" s="187"/>
      <c r="X454" s="187"/>
      <c r="Y454" s="234"/>
      <c r="Z454" s="236" t="b">
        <v>0</v>
      </c>
      <c r="AA454" s="187"/>
      <c r="AB454" s="187"/>
      <c r="AC454" s="234"/>
      <c r="AD454" s="236" t="b">
        <v>0</v>
      </c>
      <c r="AE454" s="187"/>
      <c r="AF454" s="187"/>
      <c r="AG454" s="234"/>
      <c r="AH454" s="236" t="b">
        <v>0</v>
      </c>
      <c r="AI454" s="187"/>
      <c r="AJ454" s="187"/>
      <c r="AK454" s="234"/>
      <c r="AL454" s="236" t="b">
        <v>0</v>
      </c>
      <c r="AM454" s="187"/>
      <c r="AN454" s="187"/>
      <c r="AO454" s="234"/>
      <c r="AP454" s="236" t="b">
        <v>0</v>
      </c>
      <c r="AQ454" s="187"/>
      <c r="AR454" s="187"/>
      <c r="AS454" s="20"/>
    </row>
    <row r="455" ht="22.5" customHeight="1" outlineLevel="1">
      <c r="A455" s="109"/>
      <c r="B455" s="154"/>
      <c r="C455" s="60"/>
      <c r="D455" s="189"/>
      <c r="E455" s="190"/>
      <c r="F455" s="190"/>
      <c r="G455" s="190"/>
      <c r="H455" s="190"/>
      <c r="I455" s="190"/>
      <c r="J455" s="190"/>
      <c r="K455" s="190"/>
      <c r="L455" s="190"/>
      <c r="M455" s="190"/>
      <c r="N455" s="190"/>
      <c r="O455" s="191"/>
      <c r="P455" s="110"/>
      <c r="Q455" s="20"/>
      <c r="R455" s="236" t="b">
        <v>0</v>
      </c>
      <c r="S455" s="187"/>
      <c r="T455" s="187"/>
      <c r="U455" s="234"/>
      <c r="V455" s="236" t="b">
        <v>0</v>
      </c>
      <c r="W455" s="187"/>
      <c r="X455" s="187"/>
      <c r="Y455" s="234"/>
      <c r="Z455" s="236" t="b">
        <v>0</v>
      </c>
      <c r="AA455" s="187"/>
      <c r="AB455" s="187"/>
      <c r="AC455" s="234"/>
      <c r="AD455" s="236" t="b">
        <v>0</v>
      </c>
      <c r="AE455" s="187"/>
      <c r="AF455" s="187"/>
      <c r="AG455" s="234"/>
      <c r="AH455" s="236" t="b">
        <v>0</v>
      </c>
      <c r="AI455" s="187"/>
      <c r="AJ455" s="187"/>
      <c r="AK455" s="234"/>
      <c r="AL455" s="236" t="b">
        <v>0</v>
      </c>
      <c r="AM455" s="187"/>
      <c r="AN455" s="187"/>
      <c r="AO455" s="234"/>
      <c r="AP455" s="236" t="b">
        <v>0</v>
      </c>
      <c r="AQ455" s="187"/>
      <c r="AR455" s="187"/>
      <c r="AS455" s="20"/>
    </row>
    <row r="456" ht="22.5" customHeight="1" outlineLevel="1">
      <c r="A456" s="110"/>
      <c r="B456" s="110"/>
      <c r="C456" s="110"/>
      <c r="D456" s="110"/>
      <c r="E456" s="110"/>
      <c r="F456" s="110"/>
      <c r="G456" s="110"/>
      <c r="H456" s="110"/>
      <c r="I456" s="110"/>
      <c r="J456" s="110"/>
      <c r="K456" s="110"/>
      <c r="L456" s="110"/>
      <c r="M456" s="110"/>
      <c r="N456" s="110"/>
      <c r="O456" s="110"/>
      <c r="P456" s="110"/>
      <c r="Q456" s="20"/>
      <c r="R456" s="236" t="b">
        <v>0</v>
      </c>
      <c r="S456" s="187"/>
      <c r="T456" s="187"/>
      <c r="U456" s="234"/>
      <c r="V456" s="236" t="b">
        <v>0</v>
      </c>
      <c r="W456" s="187"/>
      <c r="X456" s="187"/>
      <c r="Y456" s="234"/>
      <c r="Z456" s="236" t="b">
        <v>0</v>
      </c>
      <c r="AA456" s="187"/>
      <c r="AB456" s="187"/>
      <c r="AC456" s="234"/>
      <c r="AD456" s="236" t="b">
        <v>0</v>
      </c>
      <c r="AE456" s="187"/>
      <c r="AF456" s="187"/>
      <c r="AG456" s="234"/>
      <c r="AH456" s="236" t="b">
        <v>0</v>
      </c>
      <c r="AI456" s="187"/>
      <c r="AJ456" s="187"/>
      <c r="AK456" s="234"/>
      <c r="AL456" s="236" t="b">
        <v>0</v>
      </c>
      <c r="AM456" s="187"/>
      <c r="AN456" s="187"/>
      <c r="AO456" s="234"/>
      <c r="AP456" s="236" t="b">
        <v>0</v>
      </c>
      <c r="AQ456" s="187"/>
      <c r="AR456" s="187"/>
      <c r="AS456" s="20"/>
    </row>
    <row r="457" ht="22.5" customHeight="1" outlineLevel="1">
      <c r="A457" s="109"/>
      <c r="B457" s="174" t="str">
        <f>'S E T U P'!$E$10</f>
        <v>T E A M</v>
      </c>
      <c r="C457" s="69"/>
      <c r="D457" s="175"/>
      <c r="E457" s="176"/>
      <c r="F457" s="176"/>
      <c r="G457" s="176"/>
      <c r="H457" s="176"/>
      <c r="I457" s="176"/>
      <c r="J457" s="176"/>
      <c r="K457" s="176"/>
      <c r="L457" s="176"/>
      <c r="M457" s="176"/>
      <c r="N457" s="176"/>
      <c r="O457" s="177"/>
      <c r="P457" s="110"/>
      <c r="Q457" s="20"/>
      <c r="R457" s="236" t="b">
        <v>0</v>
      </c>
      <c r="S457" s="187"/>
      <c r="T457" s="187"/>
      <c r="U457" s="234"/>
      <c r="V457" s="236" t="b">
        <v>0</v>
      </c>
      <c r="W457" s="187"/>
      <c r="X457" s="187"/>
      <c r="Y457" s="234"/>
      <c r="Z457" s="236" t="b">
        <v>0</v>
      </c>
      <c r="AA457" s="187"/>
      <c r="AB457" s="187"/>
      <c r="AC457" s="234"/>
      <c r="AD457" s="236" t="b">
        <v>0</v>
      </c>
      <c r="AE457" s="187"/>
      <c r="AF457" s="187"/>
      <c r="AG457" s="234"/>
      <c r="AH457" s="236" t="b">
        <v>0</v>
      </c>
      <c r="AI457" s="187"/>
      <c r="AJ457" s="187"/>
      <c r="AK457" s="234"/>
      <c r="AL457" s="236" t="b">
        <v>0</v>
      </c>
      <c r="AM457" s="187"/>
      <c r="AN457" s="187"/>
      <c r="AO457" s="234"/>
      <c r="AP457" s="236" t="b">
        <v>0</v>
      </c>
      <c r="AQ457" s="187"/>
      <c r="AR457" s="187"/>
      <c r="AS457" s="20"/>
    </row>
    <row r="458" ht="22.5" customHeight="1" outlineLevel="1">
      <c r="A458" s="109"/>
      <c r="B458" s="132"/>
      <c r="D458" s="100"/>
      <c r="E458" s="181"/>
      <c r="F458" s="181"/>
      <c r="G458" s="181"/>
      <c r="H458" s="181"/>
      <c r="I458" s="181"/>
      <c r="J458" s="181"/>
      <c r="K458" s="181"/>
      <c r="L458" s="181"/>
      <c r="M458" s="181"/>
      <c r="N458" s="181"/>
      <c r="O458" s="182"/>
      <c r="P458" s="110"/>
      <c r="Q458" s="20"/>
      <c r="R458" s="237" t="b">
        <v>0</v>
      </c>
      <c r="S458" s="193"/>
      <c r="T458" s="187"/>
      <c r="U458" s="234"/>
      <c r="V458" s="237" t="b">
        <v>0</v>
      </c>
      <c r="W458" s="193"/>
      <c r="X458" s="187"/>
      <c r="Y458" s="234"/>
      <c r="Z458" s="237" t="b">
        <v>0</v>
      </c>
      <c r="AA458" s="193"/>
      <c r="AB458" s="187"/>
      <c r="AC458" s="234"/>
      <c r="AD458" s="237" t="b">
        <v>0</v>
      </c>
      <c r="AE458" s="193"/>
      <c r="AF458" s="187"/>
      <c r="AG458" s="234"/>
      <c r="AH458" s="237" t="b">
        <v>0</v>
      </c>
      <c r="AI458" s="193"/>
      <c r="AJ458" s="187"/>
      <c r="AK458" s="234"/>
      <c r="AL458" s="237" t="b">
        <v>0</v>
      </c>
      <c r="AM458" s="193"/>
      <c r="AN458" s="187"/>
      <c r="AO458" s="234"/>
      <c r="AP458" s="237" t="b">
        <v>0</v>
      </c>
      <c r="AQ458" s="193"/>
      <c r="AR458" s="187"/>
      <c r="AS458" s="20"/>
    </row>
    <row r="459" ht="22.5" customHeight="1" outlineLevel="1">
      <c r="A459" s="109"/>
      <c r="B459" s="132"/>
      <c r="D459" s="100"/>
      <c r="E459" s="181"/>
      <c r="F459" s="181"/>
      <c r="G459" s="181"/>
      <c r="H459" s="181"/>
      <c r="I459" s="181"/>
      <c r="J459" s="181"/>
      <c r="K459" s="181"/>
      <c r="L459" s="181"/>
      <c r="M459" s="181"/>
      <c r="N459" s="181"/>
      <c r="O459" s="182"/>
      <c r="P459" s="110"/>
      <c r="Q459" s="20"/>
      <c r="R459" s="237" t="b">
        <v>0</v>
      </c>
      <c r="S459" s="193"/>
      <c r="T459" s="187"/>
      <c r="U459" s="234"/>
      <c r="V459" s="237" t="b">
        <v>0</v>
      </c>
      <c r="W459" s="193"/>
      <c r="X459" s="187"/>
      <c r="Y459" s="234"/>
      <c r="Z459" s="237" t="b">
        <v>0</v>
      </c>
      <c r="AA459" s="193"/>
      <c r="AB459" s="187"/>
      <c r="AC459" s="234"/>
      <c r="AD459" s="237" t="b">
        <v>0</v>
      </c>
      <c r="AE459" s="193"/>
      <c r="AF459" s="187"/>
      <c r="AG459" s="234"/>
      <c r="AH459" s="237" t="b">
        <v>0</v>
      </c>
      <c r="AI459" s="193"/>
      <c r="AJ459" s="187"/>
      <c r="AK459" s="234"/>
      <c r="AL459" s="237" t="b">
        <v>0</v>
      </c>
      <c r="AM459" s="193"/>
      <c r="AN459" s="187"/>
      <c r="AO459" s="234"/>
      <c r="AP459" s="237" t="b">
        <v>0</v>
      </c>
      <c r="AQ459" s="193"/>
      <c r="AR459" s="187"/>
      <c r="AS459" s="20"/>
    </row>
    <row r="460" ht="22.5" customHeight="1" outlineLevel="1">
      <c r="A460" s="109"/>
      <c r="B460" s="132"/>
      <c r="D460" s="100"/>
      <c r="E460" s="181"/>
      <c r="F460" s="181"/>
      <c r="G460" s="181"/>
      <c r="H460" s="181"/>
      <c r="I460" s="181"/>
      <c r="J460" s="181"/>
      <c r="K460" s="181"/>
      <c r="L460" s="181"/>
      <c r="M460" s="181"/>
      <c r="N460" s="181"/>
      <c r="O460" s="182"/>
      <c r="P460" s="110"/>
      <c r="Q460" s="20"/>
      <c r="R460" s="237" t="b">
        <v>0</v>
      </c>
      <c r="S460" s="193"/>
      <c r="T460" s="187"/>
      <c r="U460" s="234"/>
      <c r="V460" s="237" t="b">
        <v>0</v>
      </c>
      <c r="W460" s="193"/>
      <c r="X460" s="187"/>
      <c r="Y460" s="234"/>
      <c r="Z460" s="237" t="b">
        <v>0</v>
      </c>
      <c r="AA460" s="193"/>
      <c r="AB460" s="187"/>
      <c r="AC460" s="234"/>
      <c r="AD460" s="237" t="b">
        <v>0</v>
      </c>
      <c r="AE460" s="193"/>
      <c r="AF460" s="187"/>
      <c r="AG460" s="234"/>
      <c r="AH460" s="237" t="b">
        <v>0</v>
      </c>
      <c r="AI460" s="193"/>
      <c r="AJ460" s="187"/>
      <c r="AK460" s="234"/>
      <c r="AL460" s="237" t="b">
        <v>0</v>
      </c>
      <c r="AM460" s="193"/>
      <c r="AN460" s="187"/>
      <c r="AO460" s="234"/>
      <c r="AP460" s="237" t="b">
        <v>0</v>
      </c>
      <c r="AQ460" s="193"/>
      <c r="AR460" s="187"/>
      <c r="AS460" s="20"/>
    </row>
    <row r="461" ht="22.5" customHeight="1" outlineLevel="1">
      <c r="A461" s="109"/>
      <c r="B461" s="132"/>
      <c r="D461" s="100"/>
      <c r="E461" s="181"/>
      <c r="F461" s="181"/>
      <c r="G461" s="181"/>
      <c r="H461" s="181"/>
      <c r="I461" s="181"/>
      <c r="J461" s="181"/>
      <c r="K461" s="181"/>
      <c r="L461" s="181"/>
      <c r="M461" s="181"/>
      <c r="N461" s="181"/>
      <c r="O461" s="182"/>
      <c r="P461" s="110"/>
      <c r="Q461" s="20"/>
      <c r="R461" s="237" t="b">
        <v>0</v>
      </c>
      <c r="S461" s="193"/>
      <c r="T461" s="187"/>
      <c r="U461" s="234"/>
      <c r="V461" s="237" t="b">
        <v>0</v>
      </c>
      <c r="W461" s="193"/>
      <c r="X461" s="187"/>
      <c r="Y461" s="234"/>
      <c r="Z461" s="237" t="b">
        <v>0</v>
      </c>
      <c r="AA461" s="193"/>
      <c r="AB461" s="187"/>
      <c r="AC461" s="234"/>
      <c r="AD461" s="237" t="b">
        <v>0</v>
      </c>
      <c r="AE461" s="193"/>
      <c r="AF461" s="187"/>
      <c r="AG461" s="234"/>
      <c r="AH461" s="237" t="b">
        <v>0</v>
      </c>
      <c r="AI461" s="193"/>
      <c r="AJ461" s="187"/>
      <c r="AK461" s="234"/>
      <c r="AL461" s="237" t="b">
        <v>0</v>
      </c>
      <c r="AM461" s="193"/>
      <c r="AN461" s="187"/>
      <c r="AO461" s="234"/>
      <c r="AP461" s="237" t="b">
        <v>0</v>
      </c>
      <c r="AQ461" s="193"/>
      <c r="AR461" s="187"/>
      <c r="AS461" s="20"/>
    </row>
    <row r="462" ht="22.5" customHeight="1" outlineLevel="1">
      <c r="A462" s="109"/>
      <c r="B462" s="132"/>
      <c r="D462" s="100"/>
      <c r="E462" s="181"/>
      <c r="F462" s="181"/>
      <c r="G462" s="181"/>
      <c r="H462" s="181"/>
      <c r="I462" s="181"/>
      <c r="J462" s="181"/>
      <c r="K462" s="181"/>
      <c r="L462" s="181"/>
      <c r="M462" s="181"/>
      <c r="N462" s="181"/>
      <c r="O462" s="182"/>
      <c r="P462" s="110"/>
      <c r="Q462" s="20"/>
      <c r="R462" s="237" t="b">
        <v>0</v>
      </c>
      <c r="S462" s="193"/>
      <c r="T462" s="187"/>
      <c r="U462" s="234"/>
      <c r="V462" s="237" t="b">
        <v>0</v>
      </c>
      <c r="W462" s="193"/>
      <c r="X462" s="187"/>
      <c r="Y462" s="234"/>
      <c r="Z462" s="237" t="b">
        <v>0</v>
      </c>
      <c r="AA462" s="193"/>
      <c r="AB462" s="187"/>
      <c r="AC462" s="234"/>
      <c r="AD462" s="237" t="b">
        <v>0</v>
      </c>
      <c r="AE462" s="193"/>
      <c r="AF462" s="187"/>
      <c r="AG462" s="234"/>
      <c r="AH462" s="237" t="b">
        <v>0</v>
      </c>
      <c r="AI462" s="193"/>
      <c r="AJ462" s="187"/>
      <c r="AK462" s="234"/>
      <c r="AL462" s="237" t="b">
        <v>0</v>
      </c>
      <c r="AM462" s="193"/>
      <c r="AN462" s="187"/>
      <c r="AO462" s="234"/>
      <c r="AP462" s="237" t="b">
        <v>0</v>
      </c>
      <c r="AQ462" s="193"/>
      <c r="AR462" s="187"/>
      <c r="AS462" s="20"/>
    </row>
    <row r="463" ht="22.5" customHeight="1" outlineLevel="1">
      <c r="A463" s="109"/>
      <c r="B463" s="132"/>
      <c r="D463" s="100"/>
      <c r="E463" s="181"/>
      <c r="F463" s="181"/>
      <c r="G463" s="181"/>
      <c r="H463" s="181"/>
      <c r="I463" s="181"/>
      <c r="J463" s="181"/>
      <c r="K463" s="181"/>
      <c r="L463" s="181"/>
      <c r="M463" s="181"/>
      <c r="N463" s="181"/>
      <c r="O463" s="182"/>
      <c r="P463" s="110"/>
      <c r="Q463" s="20"/>
      <c r="R463" s="237" t="b">
        <v>0</v>
      </c>
      <c r="S463" s="193"/>
      <c r="T463" s="187"/>
      <c r="U463" s="234"/>
      <c r="V463" s="237" t="b">
        <v>0</v>
      </c>
      <c r="W463" s="193"/>
      <c r="X463" s="187"/>
      <c r="Y463" s="234"/>
      <c r="Z463" s="237" t="b">
        <v>0</v>
      </c>
      <c r="AA463" s="193"/>
      <c r="AB463" s="187"/>
      <c r="AC463" s="234"/>
      <c r="AD463" s="237" t="b">
        <v>0</v>
      </c>
      <c r="AE463" s="193"/>
      <c r="AF463" s="187"/>
      <c r="AG463" s="234"/>
      <c r="AH463" s="237" t="b">
        <v>0</v>
      </c>
      <c r="AI463" s="193"/>
      <c r="AJ463" s="187"/>
      <c r="AK463" s="234"/>
      <c r="AL463" s="237" t="b">
        <v>0</v>
      </c>
      <c r="AM463" s="193"/>
      <c r="AN463" s="187"/>
      <c r="AO463" s="234"/>
      <c r="AP463" s="237" t="b">
        <v>0</v>
      </c>
      <c r="AQ463" s="193"/>
      <c r="AR463" s="187"/>
      <c r="AS463" s="20"/>
    </row>
    <row r="464" ht="22.5" customHeight="1" outlineLevel="1">
      <c r="A464" s="109"/>
      <c r="B464" s="132"/>
      <c r="D464" s="100"/>
      <c r="E464" s="181"/>
      <c r="F464" s="181"/>
      <c r="G464" s="181"/>
      <c r="H464" s="181"/>
      <c r="I464" s="181"/>
      <c r="J464" s="181"/>
      <c r="K464" s="181"/>
      <c r="L464" s="181"/>
      <c r="M464" s="181"/>
      <c r="N464" s="181"/>
      <c r="O464" s="182"/>
      <c r="P464" s="110"/>
      <c r="Q464" s="20"/>
      <c r="R464" s="237" t="b">
        <v>0</v>
      </c>
      <c r="S464" s="193"/>
      <c r="T464" s="187"/>
      <c r="U464" s="234"/>
      <c r="V464" s="237" t="b">
        <v>0</v>
      </c>
      <c r="W464" s="193"/>
      <c r="X464" s="187"/>
      <c r="Y464" s="234"/>
      <c r="Z464" s="237" t="b">
        <v>0</v>
      </c>
      <c r="AA464" s="193"/>
      <c r="AB464" s="187"/>
      <c r="AC464" s="234"/>
      <c r="AD464" s="237" t="b">
        <v>0</v>
      </c>
      <c r="AE464" s="193"/>
      <c r="AF464" s="187"/>
      <c r="AG464" s="234"/>
      <c r="AH464" s="237" t="b">
        <v>0</v>
      </c>
      <c r="AI464" s="193"/>
      <c r="AJ464" s="187"/>
      <c r="AK464" s="234"/>
      <c r="AL464" s="237" t="b">
        <v>0</v>
      </c>
      <c r="AM464" s="193"/>
      <c r="AN464" s="187"/>
      <c r="AO464" s="234"/>
      <c r="AP464" s="237" t="b">
        <v>0</v>
      </c>
      <c r="AQ464" s="193"/>
      <c r="AR464" s="187"/>
      <c r="AS464" s="20"/>
    </row>
    <row r="465" ht="22.5" customHeight="1" outlineLevel="1">
      <c r="A465" s="109"/>
      <c r="B465" s="132"/>
      <c r="D465" s="100"/>
      <c r="E465" s="181"/>
      <c r="F465" s="181"/>
      <c r="G465" s="181"/>
      <c r="H465" s="181"/>
      <c r="I465" s="181"/>
      <c r="J465" s="181"/>
      <c r="K465" s="181"/>
      <c r="L465" s="181"/>
      <c r="M465" s="181"/>
      <c r="N465" s="181"/>
      <c r="O465" s="182"/>
      <c r="P465" s="110"/>
      <c r="Q465" s="20"/>
      <c r="R465" s="237" t="b">
        <v>0</v>
      </c>
      <c r="S465" s="193"/>
      <c r="T465" s="187"/>
      <c r="U465" s="234"/>
      <c r="V465" s="237" t="b">
        <v>0</v>
      </c>
      <c r="W465" s="193"/>
      <c r="X465" s="187"/>
      <c r="Y465" s="234"/>
      <c r="Z465" s="237" t="b">
        <v>0</v>
      </c>
      <c r="AA465" s="193"/>
      <c r="AB465" s="187"/>
      <c r="AC465" s="234"/>
      <c r="AD465" s="237" t="b">
        <v>0</v>
      </c>
      <c r="AE465" s="193"/>
      <c r="AF465" s="187"/>
      <c r="AG465" s="234"/>
      <c r="AH465" s="237" t="b">
        <v>0</v>
      </c>
      <c r="AI465" s="193"/>
      <c r="AJ465" s="187"/>
      <c r="AK465" s="234"/>
      <c r="AL465" s="237" t="b">
        <v>0</v>
      </c>
      <c r="AM465" s="193"/>
      <c r="AN465" s="187"/>
      <c r="AO465" s="234"/>
      <c r="AP465" s="237" t="b">
        <v>0</v>
      </c>
      <c r="AQ465" s="193"/>
      <c r="AR465" s="187"/>
      <c r="AS465" s="20"/>
    </row>
    <row r="466" ht="22.5" customHeight="1" outlineLevel="1">
      <c r="A466" s="109"/>
      <c r="B466" s="132"/>
      <c r="D466" s="100"/>
      <c r="E466" s="181"/>
      <c r="F466" s="181"/>
      <c r="G466" s="181"/>
      <c r="H466" s="181"/>
      <c r="I466" s="181"/>
      <c r="J466" s="181"/>
      <c r="K466" s="181"/>
      <c r="L466" s="181"/>
      <c r="M466" s="181"/>
      <c r="N466" s="181"/>
      <c r="O466" s="182"/>
      <c r="P466" s="110"/>
      <c r="Q466" s="20"/>
      <c r="R466" s="237" t="b">
        <v>0</v>
      </c>
      <c r="S466" s="193"/>
      <c r="T466" s="187"/>
      <c r="U466" s="234"/>
      <c r="V466" s="237" t="b">
        <v>0</v>
      </c>
      <c r="W466" s="193"/>
      <c r="X466" s="187"/>
      <c r="Y466" s="234"/>
      <c r="Z466" s="237" t="b">
        <v>0</v>
      </c>
      <c r="AA466" s="193"/>
      <c r="AB466" s="187"/>
      <c r="AC466" s="234"/>
      <c r="AD466" s="237" t="b">
        <v>0</v>
      </c>
      <c r="AE466" s="193"/>
      <c r="AF466" s="187"/>
      <c r="AG466" s="234"/>
      <c r="AH466" s="237" t="b">
        <v>0</v>
      </c>
      <c r="AI466" s="193"/>
      <c r="AJ466" s="187"/>
      <c r="AK466" s="234"/>
      <c r="AL466" s="237" t="b">
        <v>0</v>
      </c>
      <c r="AM466" s="193"/>
      <c r="AN466" s="187"/>
      <c r="AO466" s="234"/>
      <c r="AP466" s="237" t="b">
        <v>0</v>
      </c>
      <c r="AQ466" s="193"/>
      <c r="AR466" s="187"/>
      <c r="AS466" s="20"/>
    </row>
    <row r="467" ht="22.5" customHeight="1" outlineLevel="1">
      <c r="A467" s="109"/>
      <c r="B467" s="154"/>
      <c r="C467" s="140"/>
      <c r="D467" s="189"/>
      <c r="E467" s="190"/>
      <c r="F467" s="190"/>
      <c r="G467" s="190"/>
      <c r="H467" s="190"/>
      <c r="I467" s="190"/>
      <c r="J467" s="190"/>
      <c r="K467" s="190"/>
      <c r="L467" s="190"/>
      <c r="M467" s="190"/>
      <c r="N467" s="190"/>
      <c r="O467" s="191"/>
      <c r="P467" s="110"/>
      <c r="Q467" s="20"/>
      <c r="R467" s="237" t="b">
        <v>0</v>
      </c>
      <c r="S467" s="193"/>
      <c r="T467" s="187"/>
      <c r="U467" s="234"/>
      <c r="V467" s="237" t="b">
        <v>0</v>
      </c>
      <c r="W467" s="193"/>
      <c r="X467" s="187"/>
      <c r="Y467" s="234"/>
      <c r="Z467" s="237" t="b">
        <v>0</v>
      </c>
      <c r="AA467" s="193"/>
      <c r="AB467" s="187"/>
      <c r="AC467" s="234"/>
      <c r="AD467" s="237" t="b">
        <v>0</v>
      </c>
      <c r="AE467" s="193"/>
      <c r="AF467" s="187"/>
      <c r="AG467" s="234"/>
      <c r="AH467" s="237" t="b">
        <v>0</v>
      </c>
      <c r="AI467" s="193"/>
      <c r="AJ467" s="187"/>
      <c r="AK467" s="234"/>
      <c r="AL467" s="237" t="b">
        <v>0</v>
      </c>
      <c r="AM467" s="193"/>
      <c r="AN467" s="187"/>
      <c r="AO467" s="234"/>
      <c r="AP467" s="237" t="b">
        <v>0</v>
      </c>
      <c r="AQ467" s="193"/>
      <c r="AR467" s="187"/>
      <c r="AS467" s="20"/>
    </row>
    <row r="468" ht="22.5" customHeight="1" outlineLevel="1">
      <c r="A468" s="109"/>
      <c r="B468" s="109"/>
      <c r="C468" s="109"/>
      <c r="D468" s="109"/>
      <c r="E468" s="109"/>
      <c r="F468" s="109"/>
      <c r="G468" s="109"/>
      <c r="H468" s="109"/>
      <c r="I468" s="109"/>
      <c r="J468" s="109"/>
      <c r="K468" s="109"/>
      <c r="L468" s="109"/>
      <c r="M468" s="109"/>
      <c r="N468" s="109"/>
      <c r="O468" s="109"/>
      <c r="P468" s="110"/>
      <c r="Q468" s="20"/>
      <c r="R468" s="20"/>
      <c r="S468" s="20"/>
      <c r="T468" s="20"/>
      <c r="U468" s="4"/>
      <c r="V468" s="20"/>
      <c r="W468" s="20"/>
      <c r="X468" s="20"/>
      <c r="Y468" s="4"/>
      <c r="Z468" s="20"/>
      <c r="AA468" s="20"/>
      <c r="AB468" s="20"/>
      <c r="AC468" s="4"/>
      <c r="AD468" s="20"/>
      <c r="AE468" s="20"/>
      <c r="AF468" s="20"/>
      <c r="AG468" s="4"/>
      <c r="AH468" s="20"/>
      <c r="AI468" s="20"/>
      <c r="AJ468" s="20"/>
      <c r="AK468" s="4"/>
      <c r="AL468" s="20"/>
      <c r="AM468" s="20"/>
      <c r="AN468" s="20"/>
      <c r="AO468" s="4"/>
      <c r="AP468" s="20"/>
      <c r="AQ468" s="20"/>
      <c r="AR468" s="20"/>
      <c r="AS468" s="20"/>
    </row>
    <row r="469" ht="22.5" customHeight="1">
      <c r="A469" s="109"/>
      <c r="B469" s="109"/>
      <c r="C469" s="109"/>
      <c r="D469" s="109"/>
      <c r="E469" s="109"/>
      <c r="F469" s="109"/>
      <c r="G469" s="109"/>
      <c r="H469" s="109"/>
      <c r="I469" s="109"/>
      <c r="J469" s="109"/>
      <c r="K469" s="109"/>
      <c r="L469" s="109"/>
      <c r="M469" s="109"/>
      <c r="N469" s="109"/>
      <c r="O469" s="109"/>
      <c r="P469" s="110"/>
      <c r="Q469" s="20"/>
      <c r="R469" s="20"/>
      <c r="S469" s="20"/>
      <c r="T469" s="20"/>
      <c r="U469" s="4"/>
      <c r="V469" s="20"/>
      <c r="W469" s="20"/>
      <c r="X469" s="20"/>
      <c r="Y469" s="4"/>
      <c r="Z469" s="20"/>
      <c r="AA469" s="20"/>
      <c r="AB469" s="20"/>
      <c r="AC469" s="4"/>
      <c r="AD469" s="20"/>
      <c r="AE469" s="20"/>
      <c r="AF469" s="20"/>
      <c r="AG469" s="4"/>
      <c r="AH469" s="20"/>
      <c r="AI469" s="20"/>
      <c r="AJ469" s="20"/>
      <c r="AK469" s="4"/>
      <c r="AL469" s="20"/>
      <c r="AM469" s="20"/>
      <c r="AN469" s="20"/>
      <c r="AO469" s="4"/>
      <c r="AP469" s="20"/>
      <c r="AQ469" s="20"/>
      <c r="AR469" s="20"/>
      <c r="AS469" s="20"/>
    </row>
  </sheetData>
  <mergeCells count="2958">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 ref="X396:X397"/>
    <mergeCell ref="Z396:Z397"/>
    <mergeCell ref="AA396:AA397"/>
    <mergeCell ref="AB396:AB397"/>
    <mergeCell ref="AD396:AD397"/>
    <mergeCell ref="AE396:AE397"/>
    <mergeCell ref="AF396:AF397"/>
    <mergeCell ref="AQ396:AQ397"/>
    <mergeCell ref="AR396:AR397"/>
    <mergeCell ref="AH396:AH397"/>
    <mergeCell ref="AI396:AI397"/>
    <mergeCell ref="AJ396:AJ397"/>
    <mergeCell ref="AL396:AL397"/>
    <mergeCell ref="AM396:AM397"/>
    <mergeCell ref="AN396:AN397"/>
    <mergeCell ref="AP396:AP397"/>
    <mergeCell ref="B394:O395"/>
    <mergeCell ref="B396:O396"/>
    <mergeCell ref="R396:R397"/>
    <mergeCell ref="S396:S397"/>
    <mergeCell ref="T396:T397"/>
    <mergeCell ref="V396:V397"/>
    <mergeCell ref="W396:W397"/>
    <mergeCell ref="B397:C398"/>
    <mergeCell ref="D397:E398"/>
    <mergeCell ref="F397:G398"/>
    <mergeCell ref="H397:I398"/>
    <mergeCell ref="J397:K398"/>
    <mergeCell ref="L397:M398"/>
    <mergeCell ref="N397:O398"/>
    <mergeCell ref="B399:C399"/>
    <mergeCell ref="D399:E399"/>
    <mergeCell ref="F399:G399"/>
    <mergeCell ref="H399:I399"/>
    <mergeCell ref="J399:K399"/>
    <mergeCell ref="L399:M399"/>
    <mergeCell ref="N399:O399"/>
    <mergeCell ref="B402:C402"/>
    <mergeCell ref="D402:E402"/>
    <mergeCell ref="F402:G402"/>
    <mergeCell ref="H402:I402"/>
    <mergeCell ref="J402:K402"/>
    <mergeCell ref="L402:M402"/>
    <mergeCell ref="N402:O402"/>
    <mergeCell ref="B400:C400"/>
    <mergeCell ref="D400:E400"/>
    <mergeCell ref="F400:G400"/>
    <mergeCell ref="H400:I400"/>
    <mergeCell ref="J400:K400"/>
    <mergeCell ref="L400:M400"/>
    <mergeCell ref="N400:O400"/>
    <mergeCell ref="B401:C401"/>
    <mergeCell ref="D401:E401"/>
    <mergeCell ref="F401:G401"/>
    <mergeCell ref="H401:I401"/>
    <mergeCell ref="J401:K401"/>
    <mergeCell ref="L401:M401"/>
    <mergeCell ref="N401:O401"/>
    <mergeCell ref="B403:C403"/>
    <mergeCell ref="D403:E403"/>
    <mergeCell ref="F403:G403"/>
    <mergeCell ref="H403:I403"/>
    <mergeCell ref="J403:K403"/>
    <mergeCell ref="L403:M403"/>
    <mergeCell ref="N403:O403"/>
    <mergeCell ref="B404:C404"/>
    <mergeCell ref="B408:C409"/>
    <mergeCell ref="B410:C411"/>
    <mergeCell ref="B412:C413"/>
    <mergeCell ref="D404:E404"/>
    <mergeCell ref="F404:G404"/>
    <mergeCell ref="H404:I404"/>
    <mergeCell ref="J404:K404"/>
    <mergeCell ref="L404:M404"/>
    <mergeCell ref="N404:O404"/>
    <mergeCell ref="B406:O407"/>
    <mergeCell ref="D408:O409"/>
    <mergeCell ref="D410:O411"/>
    <mergeCell ref="D412:O413"/>
    <mergeCell ref="B415:O417"/>
    <mergeCell ref="R416:R417"/>
    <mergeCell ref="S416:S417"/>
    <mergeCell ref="T416:T417"/>
    <mergeCell ref="AQ416:AQ417"/>
    <mergeCell ref="AR416:AR417"/>
    <mergeCell ref="V416:V417"/>
    <mergeCell ref="W416:W417"/>
    <mergeCell ref="X416:X417"/>
    <mergeCell ref="Z416:Z417"/>
    <mergeCell ref="AA416:AA417"/>
    <mergeCell ref="AB416:AB417"/>
    <mergeCell ref="AD416:AD417"/>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R392:T392"/>
    <mergeCell ref="R393:T393"/>
    <mergeCell ref="Z392:AB392"/>
    <mergeCell ref="Z393:AB393"/>
    <mergeCell ref="AH392:AJ392"/>
    <mergeCell ref="AH393:AJ393"/>
    <mergeCell ref="AP392:AR392"/>
    <mergeCell ref="AP393:AR393"/>
    <mergeCell ref="O392:O393"/>
    <mergeCell ref="V392:X392"/>
    <mergeCell ref="AD392:AF392"/>
    <mergeCell ref="AL392:AN392"/>
    <mergeCell ref="V393:X393"/>
    <mergeCell ref="AD393:AF393"/>
    <mergeCell ref="AL393:AN393"/>
    <mergeCell ref="R358:R359"/>
    <mergeCell ref="S358:S359"/>
    <mergeCell ref="T358:T359"/>
    <mergeCell ref="V358:V359"/>
    <mergeCell ref="W358:W359"/>
    <mergeCell ref="X358:X359"/>
    <mergeCell ref="Z358:Z35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76:O376"/>
    <mergeCell ref="D377:O377"/>
    <mergeCell ref="D379:O379"/>
    <mergeCell ref="D380:O380"/>
    <mergeCell ref="D381:O381"/>
    <mergeCell ref="D382:O382"/>
    <mergeCell ref="D383:O383"/>
    <mergeCell ref="B379:C389"/>
    <mergeCell ref="B392:B393"/>
    <mergeCell ref="B358:C359"/>
    <mergeCell ref="D358:E359"/>
    <mergeCell ref="F358:G359"/>
    <mergeCell ref="H358:I359"/>
    <mergeCell ref="J358:K359"/>
    <mergeCell ref="L358:M359"/>
    <mergeCell ref="B367:C377"/>
    <mergeCell ref="D384:O384"/>
    <mergeCell ref="D385:O385"/>
    <mergeCell ref="D386:O386"/>
    <mergeCell ref="D387:O387"/>
    <mergeCell ref="D388:O388"/>
    <mergeCell ref="D389:O389"/>
    <mergeCell ref="C392:N393"/>
    <mergeCell ref="H425:H426"/>
    <mergeCell ref="I425:I426"/>
    <mergeCell ref="J425:J426"/>
    <mergeCell ref="K425:K426"/>
    <mergeCell ref="L425:L426"/>
    <mergeCell ref="M425:M426"/>
    <mergeCell ref="N425:N426"/>
    <mergeCell ref="B425:F426"/>
    <mergeCell ref="B427:F428"/>
    <mergeCell ref="H427:H428"/>
    <mergeCell ref="I427:I428"/>
    <mergeCell ref="J427:J428"/>
    <mergeCell ref="K427:K428"/>
    <mergeCell ref="L427:L428"/>
    <mergeCell ref="AJ430:AJ431"/>
    <mergeCell ref="AL430:AL431"/>
    <mergeCell ref="AM430:AM431"/>
    <mergeCell ref="AN430:AN431"/>
    <mergeCell ref="AP430:AP431"/>
    <mergeCell ref="AQ430:AQ431"/>
    <mergeCell ref="AR430:AR431"/>
    <mergeCell ref="AA430:AA431"/>
    <mergeCell ref="AB430:AB431"/>
    <mergeCell ref="AD430:AD431"/>
    <mergeCell ref="AE430:AE431"/>
    <mergeCell ref="AF430:AF431"/>
    <mergeCell ref="AH430:AH431"/>
    <mergeCell ref="AI430:AI431"/>
    <mergeCell ref="R430:R431"/>
    <mergeCell ref="R432:R433"/>
    <mergeCell ref="S432:S433"/>
    <mergeCell ref="T432:T433"/>
    <mergeCell ref="V432:V433"/>
    <mergeCell ref="W432:W433"/>
    <mergeCell ref="Z430:Z431"/>
    <mergeCell ref="Z432:Z433"/>
    <mergeCell ref="AA432:AA433"/>
    <mergeCell ref="AB432:AB433"/>
    <mergeCell ref="AD432:AD433"/>
    <mergeCell ref="AE432:AE433"/>
    <mergeCell ref="AF432:AF433"/>
    <mergeCell ref="AP434:AP435"/>
    <mergeCell ref="AQ434:AQ435"/>
    <mergeCell ref="AR434:AR435"/>
    <mergeCell ref="T434:T435"/>
    <mergeCell ref="V434:V435"/>
    <mergeCell ref="W434:W435"/>
    <mergeCell ref="X434:X435"/>
    <mergeCell ref="S430:S431"/>
    <mergeCell ref="T430:T431"/>
    <mergeCell ref="V430:V431"/>
    <mergeCell ref="W430:W431"/>
    <mergeCell ref="X430:X431"/>
    <mergeCell ref="B432:O435"/>
    <mergeCell ref="X432:X433"/>
    <mergeCell ref="R436:R437"/>
    <mergeCell ref="S436:S437"/>
    <mergeCell ref="T436:T437"/>
    <mergeCell ref="V436:V437"/>
    <mergeCell ref="W436:W437"/>
    <mergeCell ref="X436:X437"/>
    <mergeCell ref="Z436:Z437"/>
    <mergeCell ref="AA436:AA437"/>
    <mergeCell ref="AB436:AB437"/>
    <mergeCell ref="AD436:AD437"/>
    <mergeCell ref="AE436:AE437"/>
    <mergeCell ref="AF436:AF437"/>
    <mergeCell ref="AH436:AH437"/>
    <mergeCell ref="AI436:AI437"/>
    <mergeCell ref="R438:R439"/>
    <mergeCell ref="S438:S439"/>
    <mergeCell ref="T438:T439"/>
    <mergeCell ref="V438:V439"/>
    <mergeCell ref="W438:W439"/>
    <mergeCell ref="X438:X439"/>
    <mergeCell ref="Z438:Z439"/>
    <mergeCell ref="AM438:AM439"/>
    <mergeCell ref="AN438:AN439"/>
    <mergeCell ref="AP438:AP439"/>
    <mergeCell ref="AQ438:AQ439"/>
    <mergeCell ref="AR438:AR439"/>
    <mergeCell ref="AJ436:AJ437"/>
    <mergeCell ref="AL436:AL437"/>
    <mergeCell ref="AM436:AM437"/>
    <mergeCell ref="AN436:AN437"/>
    <mergeCell ref="AP436:AP437"/>
    <mergeCell ref="AQ436:AQ437"/>
    <mergeCell ref="AR436:AR437"/>
    <mergeCell ref="AH428:AH429"/>
    <mergeCell ref="AI428:AI429"/>
    <mergeCell ref="X428:X429"/>
    <mergeCell ref="Z428:Z429"/>
    <mergeCell ref="AA428:AA429"/>
    <mergeCell ref="AB428:AB429"/>
    <mergeCell ref="AD428:AD429"/>
    <mergeCell ref="AE428:AE429"/>
    <mergeCell ref="AF428:AF429"/>
    <mergeCell ref="B429:F429"/>
    <mergeCell ref="AM428:AM429"/>
    <mergeCell ref="AN428:AN429"/>
    <mergeCell ref="AP428:AP429"/>
    <mergeCell ref="AQ428:AQ429"/>
    <mergeCell ref="AJ426:AJ427"/>
    <mergeCell ref="AM426:AM427"/>
    <mergeCell ref="AN426:AN427"/>
    <mergeCell ref="AP426:AP427"/>
    <mergeCell ref="AQ426:AQ427"/>
    <mergeCell ref="AR426:AR427"/>
    <mergeCell ref="AJ428:AJ429"/>
    <mergeCell ref="AR428:AR429"/>
    <mergeCell ref="AJ424:AJ425"/>
    <mergeCell ref="AL424:AL425"/>
    <mergeCell ref="AM424:AM425"/>
    <mergeCell ref="AN424:AN425"/>
    <mergeCell ref="AP424:AP425"/>
    <mergeCell ref="AQ424:AQ425"/>
    <mergeCell ref="AR424:AR425"/>
    <mergeCell ref="AA424:AA425"/>
    <mergeCell ref="AB424:AB425"/>
    <mergeCell ref="AD424:AD425"/>
    <mergeCell ref="AE424:AE425"/>
    <mergeCell ref="AF424:AF425"/>
    <mergeCell ref="AH424:AH425"/>
    <mergeCell ref="AI424:AI425"/>
    <mergeCell ref="R424:R425"/>
    <mergeCell ref="S424:S425"/>
    <mergeCell ref="T424:T425"/>
    <mergeCell ref="V424:V425"/>
    <mergeCell ref="W424:W425"/>
    <mergeCell ref="X424:X425"/>
    <mergeCell ref="Z424:Z425"/>
    <mergeCell ref="R426:R427"/>
    <mergeCell ref="S426:S427"/>
    <mergeCell ref="T426:T427"/>
    <mergeCell ref="V426:V427"/>
    <mergeCell ref="W426:W427"/>
    <mergeCell ref="X426:X427"/>
    <mergeCell ref="Z426:Z427"/>
    <mergeCell ref="AA426:AA427"/>
    <mergeCell ref="AB426:AB427"/>
    <mergeCell ref="AD426:AD427"/>
    <mergeCell ref="AE426:AE427"/>
    <mergeCell ref="AF426:AF427"/>
    <mergeCell ref="AH426:AH427"/>
    <mergeCell ref="AI426:AI427"/>
    <mergeCell ref="AL426:AL427"/>
    <mergeCell ref="AL428:AL429"/>
    <mergeCell ref="M427:M428"/>
    <mergeCell ref="N427:N428"/>
    <mergeCell ref="R428:R429"/>
    <mergeCell ref="S428:S429"/>
    <mergeCell ref="T428:T429"/>
    <mergeCell ref="V428:V429"/>
    <mergeCell ref="W428:W429"/>
    <mergeCell ref="AQ432:AQ433"/>
    <mergeCell ref="AR432:AR433"/>
    <mergeCell ref="AH432:AH433"/>
    <mergeCell ref="AI432:AI433"/>
    <mergeCell ref="AJ432:AJ433"/>
    <mergeCell ref="AL432:AL433"/>
    <mergeCell ref="AM432:AM433"/>
    <mergeCell ref="AN432:AN433"/>
    <mergeCell ref="AP432:AP433"/>
    <mergeCell ref="R434:R435"/>
    <mergeCell ref="S434:S435"/>
    <mergeCell ref="Z434:Z435"/>
    <mergeCell ref="AA434:AA435"/>
    <mergeCell ref="AB434:AB435"/>
    <mergeCell ref="AD434:AD435"/>
    <mergeCell ref="AE434:AE435"/>
    <mergeCell ref="AF434:AF435"/>
    <mergeCell ref="AH434:AH435"/>
    <mergeCell ref="AI434:AI435"/>
    <mergeCell ref="AJ434:AJ435"/>
    <mergeCell ref="AL434:AL435"/>
    <mergeCell ref="AM434:AM435"/>
    <mergeCell ref="AN434:AN435"/>
    <mergeCell ref="AJ438:AJ439"/>
    <mergeCell ref="AL438:AL439"/>
    <mergeCell ref="AA438:AA439"/>
    <mergeCell ref="AB438:AB439"/>
    <mergeCell ref="AD438:AD439"/>
    <mergeCell ref="AE438:AE439"/>
    <mergeCell ref="AF438:AF439"/>
    <mergeCell ref="AH438:AH439"/>
    <mergeCell ref="AI438:AI439"/>
    <mergeCell ref="B436:C437"/>
    <mergeCell ref="D436:E437"/>
    <mergeCell ref="F436:G437"/>
    <mergeCell ref="H436:I437"/>
    <mergeCell ref="J436:K437"/>
    <mergeCell ref="L436:M437"/>
    <mergeCell ref="N436:O437"/>
    <mergeCell ref="B438:C439"/>
    <mergeCell ref="D438:E439"/>
    <mergeCell ref="F438:G439"/>
    <mergeCell ref="H438:I439"/>
    <mergeCell ref="J438:K439"/>
    <mergeCell ref="L438:M439"/>
    <mergeCell ref="N438:O439"/>
    <mergeCell ref="R440:R441"/>
    <mergeCell ref="S440:S441"/>
    <mergeCell ref="T440:T441"/>
    <mergeCell ref="V440:V441"/>
    <mergeCell ref="W440:W441"/>
    <mergeCell ref="X440:X441"/>
    <mergeCell ref="Z440:Z441"/>
    <mergeCell ref="AA440:AA441"/>
    <mergeCell ref="AB440:AB441"/>
    <mergeCell ref="AD440:AD441"/>
    <mergeCell ref="AE440:AE441"/>
    <mergeCell ref="AF440:AF441"/>
    <mergeCell ref="AH440:AH441"/>
    <mergeCell ref="AI440:AI441"/>
    <mergeCell ref="B440:C443"/>
    <mergeCell ref="D440:E443"/>
    <mergeCell ref="F440:G443"/>
    <mergeCell ref="H440:I443"/>
    <mergeCell ref="J440:K443"/>
    <mergeCell ref="L440:M443"/>
    <mergeCell ref="N440:O443"/>
    <mergeCell ref="R442:R443"/>
    <mergeCell ref="S442:S443"/>
    <mergeCell ref="T442:T443"/>
    <mergeCell ref="V442:V443"/>
    <mergeCell ref="W442:W443"/>
    <mergeCell ref="X442:X443"/>
    <mergeCell ref="Z442:Z443"/>
    <mergeCell ref="AM442:AM443"/>
    <mergeCell ref="AN442:AN443"/>
    <mergeCell ref="AP442:AP443"/>
    <mergeCell ref="AQ442:AQ443"/>
    <mergeCell ref="AR442:AR443"/>
    <mergeCell ref="AJ440:AJ441"/>
    <mergeCell ref="AL440:AL441"/>
    <mergeCell ref="AM440:AM441"/>
    <mergeCell ref="AN440:AN441"/>
    <mergeCell ref="AP440:AP441"/>
    <mergeCell ref="AQ440:AQ441"/>
    <mergeCell ref="AR440:AR441"/>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AI420:AI421"/>
    <mergeCell ref="AJ420:AJ421"/>
    <mergeCell ref="Z420:Z421"/>
    <mergeCell ref="AA420:AA421"/>
    <mergeCell ref="AB420:AB421"/>
    <mergeCell ref="AD420:AD421"/>
    <mergeCell ref="AE420:AE421"/>
    <mergeCell ref="AF420:AF421"/>
    <mergeCell ref="AH420:AH421"/>
    <mergeCell ref="AN416:AN417"/>
    <mergeCell ref="AP416:AP417"/>
    <mergeCell ref="AE416:AE417"/>
    <mergeCell ref="AF416:AF417"/>
    <mergeCell ref="AH416:AH417"/>
    <mergeCell ref="AI416:AI417"/>
    <mergeCell ref="AJ416:AJ417"/>
    <mergeCell ref="AL416:AL417"/>
    <mergeCell ref="AM416:AM417"/>
    <mergeCell ref="Z418:Z419"/>
    <mergeCell ref="AA418:AA419"/>
    <mergeCell ref="AB418:AB419"/>
    <mergeCell ref="AD418:AD419"/>
    <mergeCell ref="AE418:AE419"/>
    <mergeCell ref="AF418:AF419"/>
    <mergeCell ref="AH418:AH419"/>
    <mergeCell ref="B418:O418"/>
    <mergeCell ref="R418:R419"/>
    <mergeCell ref="S418:S419"/>
    <mergeCell ref="T418:T419"/>
    <mergeCell ref="V418:V419"/>
    <mergeCell ref="W418:W419"/>
    <mergeCell ref="X418:X419"/>
    <mergeCell ref="N419:N420"/>
    <mergeCell ref="R420:R421"/>
    <mergeCell ref="S420:S421"/>
    <mergeCell ref="T420:T421"/>
    <mergeCell ref="V420:V421"/>
    <mergeCell ref="W420:W421"/>
    <mergeCell ref="X420:X421"/>
    <mergeCell ref="AL418:AL419"/>
    <mergeCell ref="AL420:AL421"/>
    <mergeCell ref="AM420:AM421"/>
    <mergeCell ref="AN420:AN421"/>
    <mergeCell ref="AP420:AP421"/>
    <mergeCell ref="AQ420:AQ421"/>
    <mergeCell ref="AR420:AR421"/>
    <mergeCell ref="AI418:AI419"/>
    <mergeCell ref="AJ418:AJ419"/>
    <mergeCell ref="AM418:AM419"/>
    <mergeCell ref="AN418:AN419"/>
    <mergeCell ref="AP418:AP419"/>
    <mergeCell ref="AQ418:AQ419"/>
    <mergeCell ref="AR418:AR419"/>
    <mergeCell ref="K421:K422"/>
    <mergeCell ref="L421:L422"/>
    <mergeCell ref="B419:F420"/>
    <mergeCell ref="I419:I420"/>
    <mergeCell ref="J419:J420"/>
    <mergeCell ref="K419:K420"/>
    <mergeCell ref="L419:L420"/>
    <mergeCell ref="M419:M420"/>
    <mergeCell ref="B421:F422"/>
    <mergeCell ref="H419:H420"/>
    <mergeCell ref="H421:H422"/>
    <mergeCell ref="I421:I422"/>
    <mergeCell ref="J421:J422"/>
    <mergeCell ref="X422:X423"/>
    <mergeCell ref="Z422:Z423"/>
    <mergeCell ref="AA422:AA423"/>
    <mergeCell ref="AB422:AB423"/>
    <mergeCell ref="AD422:AD423"/>
    <mergeCell ref="AE422:AE423"/>
    <mergeCell ref="AF422:AF423"/>
    <mergeCell ref="AQ422:AQ423"/>
    <mergeCell ref="AR422:AR423"/>
    <mergeCell ref="AH422:AH423"/>
    <mergeCell ref="AI422:AI423"/>
    <mergeCell ref="AJ422:AJ423"/>
    <mergeCell ref="AL422:AL423"/>
    <mergeCell ref="AM422:AM423"/>
    <mergeCell ref="AN422:AN423"/>
    <mergeCell ref="AP422:AP423"/>
    <mergeCell ref="B423:F424"/>
    <mergeCell ref="H423:H424"/>
    <mergeCell ref="I423:I424"/>
    <mergeCell ref="J423:J424"/>
    <mergeCell ref="K423:K424"/>
    <mergeCell ref="L423:L424"/>
    <mergeCell ref="M423:M424"/>
    <mergeCell ref="N423:N424"/>
    <mergeCell ref="M421:M422"/>
    <mergeCell ref="N421:N422"/>
    <mergeCell ref="R422:R423"/>
    <mergeCell ref="S422:S423"/>
    <mergeCell ref="T422:T423"/>
    <mergeCell ref="V422:V423"/>
    <mergeCell ref="W422:W423"/>
    <mergeCell ref="AA442:AA443"/>
    <mergeCell ref="D445:O445"/>
    <mergeCell ref="R445:T445"/>
    <mergeCell ref="V445:X445"/>
    <mergeCell ref="D452:O452"/>
    <mergeCell ref="D453:O453"/>
    <mergeCell ref="AB442:AB443"/>
    <mergeCell ref="AD442:AD443"/>
    <mergeCell ref="AE442:AE443"/>
    <mergeCell ref="AF442:AF443"/>
    <mergeCell ref="AH442:AH443"/>
    <mergeCell ref="AI442:AI443"/>
    <mergeCell ref="B445:C455"/>
    <mergeCell ref="D461:O461"/>
    <mergeCell ref="D462:O462"/>
    <mergeCell ref="D463:O463"/>
    <mergeCell ref="D464:O464"/>
    <mergeCell ref="D465:O465"/>
    <mergeCell ref="D466:O466"/>
    <mergeCell ref="D454:O454"/>
    <mergeCell ref="D455:O455"/>
    <mergeCell ref="B457:C467"/>
    <mergeCell ref="D457:O457"/>
    <mergeCell ref="D458:O458"/>
    <mergeCell ref="D459:O459"/>
    <mergeCell ref="D460:O460"/>
    <mergeCell ref="D467:O467"/>
    <mergeCell ref="AJ442:AJ443"/>
    <mergeCell ref="AL442:AL443"/>
    <mergeCell ref="Z445:AB445"/>
    <mergeCell ref="AD445:AF445"/>
    <mergeCell ref="AH445:AJ445"/>
    <mergeCell ref="AL445:AN445"/>
    <mergeCell ref="AP445:AR445"/>
    <mergeCell ref="D446:O446"/>
    <mergeCell ref="S446:T446"/>
    <mergeCell ref="W446:X446"/>
    <mergeCell ref="AA446:AB446"/>
    <mergeCell ref="AI446:AJ446"/>
    <mergeCell ref="AM446:AN446"/>
    <mergeCell ref="AQ446:AR446"/>
    <mergeCell ref="AE446:AF446"/>
    <mergeCell ref="D447:O447"/>
    <mergeCell ref="D448:O448"/>
    <mergeCell ref="D449:O449"/>
    <mergeCell ref="D450:O450"/>
    <mergeCell ref="D451:O451"/>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R392:T392 V392:X392 Z392:AB392 AD392:AF392 AH392:AJ392 AL392:AN392 AP392:AR392">
    <cfRule type="expression" dxfId="10" priority="1">
      <formula>R2=TODAY()</formula>
    </cfRule>
  </conditionalFormatting>
  <conditionalFormatting sqref="B9:O14 B87:O92 B165:O170 B243:O248 B321:O326 B399:O404">
    <cfRule type="expression" dxfId="8" priority="2">
      <formula>B9=TODAY()</formula>
    </cfRule>
  </conditionalFormatting>
  <conditionalFormatting sqref="P5">
    <cfRule type="cellIs" dxfId="12" priority="3" operator="equal">
      <formula>"1,2,3,4,5,6,7,8,9,10"</formula>
    </cfRule>
  </conditionalFormatting>
  <conditionalFormatting sqref="A1:AS469">
    <cfRule type="containsText" dxfId="13" priority="4" operator="containsText" text="Thursday">
      <formula>NOT(ISERROR(SEARCH(("Thursday"),(A1))))</formula>
    </cfRule>
  </conditionalFormatting>
  <conditionalFormatting sqref="A1:AS469">
    <cfRule type="containsText" dxfId="14" priority="5" operator="containsText" text="Friday">
      <formula>NOT(ISERROR(SEARCH(("Friday"),(A1))))</formula>
    </cfRule>
  </conditionalFormatting>
  <conditionalFormatting sqref="A1:AS469">
    <cfRule type="containsText" dxfId="13" priority="6" operator="containsText" text="Wednesday">
      <formula>NOT(ISERROR(SEARCH(("Wednesday"),(A1))))</formula>
    </cfRule>
  </conditionalFormatting>
  <conditionalFormatting sqref="A1:AS469">
    <cfRule type="containsText" dxfId="13" priority="7" operator="containsText" text="Monday">
      <formula>NOT(ISERROR(SEARCH(("Monday"),(A1))))</formula>
    </cfRule>
  </conditionalFormatting>
  <conditionalFormatting sqref="A1:AS469">
    <cfRule type="containsText" dxfId="13" priority="8" operator="containsText" text="Tuesday">
      <formula>NOT(ISERROR(SEARCH(("Tuesday"),(A1))))</formula>
    </cfRule>
  </conditionalFormatting>
  <conditionalFormatting sqref="A1:AS469">
    <cfRule type="containsText" dxfId="15" priority="9" operator="containsText" text="T O   D O">
      <formula>NOT(ISERROR(SEARCH(("T O   D O"),(A1))))</formula>
    </cfRule>
  </conditionalFormatting>
  <conditionalFormatting sqref="A1:AS469">
    <cfRule type="containsText" dxfId="13" priority="10" operator="containsText" text="Saturday">
      <formula>NOT(ISERROR(SEARCH(("Saturday"),(A1))))</formula>
    </cfRule>
  </conditionalFormatting>
  <conditionalFormatting sqref="A1:AS469">
    <cfRule type="containsText" dxfId="13" priority="11" operator="containsText" text="Sunday">
      <formula>NOT(ISERROR(SEARCH(("Sunday"),(A1))))</formula>
    </cfRule>
  </conditionalFormatting>
  <conditionalFormatting sqref="A1:AS469">
    <cfRule type="cellIs" dxfId="16" priority="12" operator="equal">
      <formula>"High"</formula>
    </cfRule>
  </conditionalFormatting>
  <conditionalFormatting sqref="A1:AS469">
    <cfRule type="cellIs" dxfId="17" priority="13" operator="equal">
      <formula>"Low"</formula>
    </cfRule>
  </conditionalFormatting>
  <conditionalFormatting sqref="A1:AS469">
    <cfRule type="cellIs" dxfId="18" priority="14" operator="equal">
      <formula>"Medium"</formula>
    </cfRule>
  </conditionalFormatting>
  <conditionalFormatting sqref="A1:AS469">
    <cfRule type="cellIs" dxfId="19" priority="15" operator="equal">
      <formula>"Deadline"</formula>
    </cfRule>
  </conditionalFormatting>
  <conditionalFormatting sqref="A1:AS469">
    <cfRule type="cellIs" dxfId="20" priority="16" operator="equal">
      <formula>"Someday"</formula>
    </cfRule>
  </conditionalFormatting>
  <conditionalFormatting sqref="A1:AS469">
    <cfRule type="cellIs" dxfId="21" priority="17" operator="equal">
      <formula>"Google Slides"</formula>
    </cfRule>
  </conditionalFormatting>
  <conditionalFormatting sqref="A1:AS469">
    <cfRule type="cellIs" dxfId="22" priority="18" operator="equal">
      <formula>"Image"</formula>
    </cfRule>
  </conditionalFormatting>
  <conditionalFormatting sqref="A1:AS469">
    <cfRule type="cellIs" dxfId="23" priority="19" operator="equal">
      <formula>"Video"</formula>
    </cfRule>
  </conditionalFormatting>
  <conditionalFormatting sqref="A1:AS469">
    <cfRule type="cellIs" dxfId="24" priority="20" operator="equal">
      <formula>"Program"</formula>
    </cfRule>
  </conditionalFormatting>
  <conditionalFormatting sqref="A1:AS469">
    <cfRule type="cellIs" dxfId="25" priority="21" operator="equal">
      <formula>"Playlist"</formula>
    </cfRule>
  </conditionalFormatting>
  <conditionalFormatting sqref="A1:AS469">
    <cfRule type="cellIs" dxfId="26" priority="22" operator="equal">
      <formula>"PowerPoint"</formula>
    </cfRule>
  </conditionalFormatting>
  <conditionalFormatting sqref="A1:AS469">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T447:T467 X447:X467 AB447:AB467 AF447:AF467 AJ447:AJ467 AN447:AN467 AR447:AR467">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T394:T396 X394:X396 AB394:AB396 AF394:AF396 AJ394:AJ396 AN394:AN396 AR394:AR396 T398:T416 X398:X416 AB398:AB416 AF398:AF416 AJ398:AJ416 AN398:AN416 AR398:AR416 T418 X418 AB418 AF418 AJ418 AN418 AR418 T420 X420 AB420 AF420 AJ420 AN420 AR420 T422 X422 AB422 AF422 AJ422 AN422 AR422 T424 X424 AB424 AF424 AJ424 AN424 AR424 T426 X426 AB426 AF426 AJ426 AN426 AR426 T428 X428 AB428 AF428 AJ428 AN428 AR428 T430 X430 AB430 AF430 AJ430 AN430 AR430 T432 X432 AB432 AF432 AJ432 AN432 AR432 T434 X434 AB434 AF434 AJ434 AN434 AR434 T436 X436 AB436 AF436 AJ436 AN436 AR436 T438 X438 AB438 AF438 AJ438 AN438 AR438 T440 X440 AB440 AF440 AJ440 AN440 AR440 T442 X442 AB442 AF442 AJ442 AN442 AR442">
      <formula1>'S E T U P'!$C$17:$D$31</formula1>
    </dataValidation>
  </dataValidations>
  <hyperlinks>
    <hyperlink display="F E B R U A R Y" location="FEB!A1" ref="B4"/>
    <hyperlink display="F E B R U A R Y" location="FEB!A1" ref="B82"/>
    <hyperlink display="F E B R U A R Y" location="FEB!A1" ref="B160"/>
    <hyperlink display="F E B R U A R Y" location="FEB!A1" ref="B238"/>
    <hyperlink display="&lt;&lt;" location="JAN_WEEK_4" ref="B314"/>
    <hyperlink display="&gt;&gt;" location="'JAN(WEEKS)'!392:392" ref="O314"/>
    <hyperlink display="J A N U A R Y" location="JAN!A1" ref="B316"/>
    <hyperlink display="&lt;&lt;" location="JAN_WEEK_5" ref="B392"/>
    <hyperlink display="J A N U A R Y" location="JAN!A1" ref="B394"/>
  </hyperlink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93</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P'!E5,3,1)</f>
        <v>45352</v>
      </c>
      <c r="N6" s="20"/>
    </row>
    <row r="7" ht="22.5" customHeight="1">
      <c r="A7" s="20"/>
      <c r="B7" s="92" t="s">
        <v>54</v>
      </c>
      <c r="C7" s="93"/>
      <c r="D7" s="94" t="str">
        <f>'S E T U P'!C12</f>
        <v>P R I O R I T I E S</v>
      </c>
      <c r="E7" s="20"/>
      <c r="F7" s="95"/>
      <c r="G7" s="96">
        <f t="shared" ref="G7:M7" si="1">G8</f>
        <v>45348</v>
      </c>
      <c r="H7" s="96">
        <f t="shared" si="1"/>
        <v>45349</v>
      </c>
      <c r="I7" s="96">
        <f t="shared" si="1"/>
        <v>45350</v>
      </c>
      <c r="J7" s="96">
        <f t="shared" si="1"/>
        <v>45351</v>
      </c>
      <c r="K7" s="96">
        <f t="shared" si="1"/>
        <v>45352</v>
      </c>
      <c r="L7" s="96">
        <f t="shared" si="1"/>
        <v>45353</v>
      </c>
      <c r="M7" s="96">
        <f t="shared" si="1"/>
        <v>45354</v>
      </c>
      <c r="N7" s="20"/>
    </row>
    <row r="8" ht="22.5" customHeight="1">
      <c r="A8" s="20"/>
      <c r="C8" s="93">
        <v>1.0</v>
      </c>
      <c r="D8" s="52"/>
      <c r="E8" s="20"/>
      <c r="F8" s="246" t="s">
        <v>55</v>
      </c>
      <c r="G8" s="268">
        <f>IF('S E T U P'!E6 = "Sunday", date('S E T U P'!E5,3,1)-WEEKDAY(date('S E T U P'!E5,3,1))+1, date('S E T U P'!E5,3,1)-WEEKDAY(date('S E T U P'!E5,3,1),2)+1)</f>
        <v>45348</v>
      </c>
      <c r="H8" s="268">
        <f t="shared" ref="H8:M8" si="2">G8+1</f>
        <v>45349</v>
      </c>
      <c r="I8" s="99">
        <f t="shared" si="2"/>
        <v>45350</v>
      </c>
      <c r="J8" s="99">
        <f t="shared" si="2"/>
        <v>45351</v>
      </c>
      <c r="K8" s="99">
        <f t="shared" si="2"/>
        <v>45352</v>
      </c>
      <c r="L8" s="99">
        <f t="shared" si="2"/>
        <v>45353</v>
      </c>
      <c r="M8" s="99">
        <f t="shared" si="2"/>
        <v>45354</v>
      </c>
      <c r="N8" s="20"/>
    </row>
    <row r="9" ht="22.5" customHeight="1">
      <c r="A9" s="20"/>
      <c r="C9" s="93">
        <v>2.0</v>
      </c>
      <c r="D9" s="100"/>
      <c r="E9" s="20"/>
      <c r="F9" s="101"/>
      <c r="G9" s="103"/>
      <c r="H9" s="103"/>
      <c r="I9" s="103"/>
      <c r="J9" s="103"/>
      <c r="K9" s="103"/>
      <c r="L9" s="103"/>
      <c r="M9" s="103"/>
      <c r="N9" s="20"/>
    </row>
    <row r="10" ht="22.5" customHeight="1">
      <c r="A10" s="20"/>
      <c r="C10" s="93">
        <v>3.0</v>
      </c>
      <c r="D10" s="100"/>
      <c r="E10" s="20"/>
      <c r="F10" s="101"/>
      <c r="G10" s="103"/>
      <c r="H10" s="103"/>
      <c r="I10" s="103"/>
      <c r="J10" s="103"/>
      <c r="K10" s="103"/>
      <c r="L10" s="103"/>
      <c r="M10" s="103"/>
      <c r="N10" s="20"/>
    </row>
    <row r="11" ht="22.5" customHeight="1">
      <c r="A11" s="20"/>
      <c r="C11" s="20"/>
      <c r="D11" s="20"/>
      <c r="E11" s="20"/>
      <c r="F11" s="101"/>
      <c r="G11" s="103"/>
      <c r="H11" s="103"/>
      <c r="I11" s="103"/>
      <c r="J11" s="103"/>
      <c r="K11" s="103"/>
      <c r="L11" s="103"/>
      <c r="M11" s="103"/>
      <c r="N11" s="20"/>
    </row>
    <row r="12" ht="22.5" customHeight="1">
      <c r="A12" s="20"/>
      <c r="C12" s="20"/>
      <c r="D12" s="20"/>
      <c r="E12" s="20"/>
      <c r="F12" s="101"/>
      <c r="G12" s="103"/>
      <c r="H12" s="103"/>
      <c r="I12" s="103"/>
      <c r="J12" s="103"/>
      <c r="K12" s="103"/>
      <c r="L12" s="103"/>
      <c r="M12" s="103"/>
      <c r="N12" s="20"/>
    </row>
    <row r="13" ht="22.5" customHeight="1">
      <c r="A13" s="20"/>
      <c r="C13" s="93"/>
      <c r="D13" s="94" t="str">
        <f>'S E T U P'!C13</f>
        <v>T O   D O</v>
      </c>
      <c r="E13" s="20"/>
      <c r="F13" s="104"/>
      <c r="G13" s="103"/>
      <c r="H13" s="103"/>
      <c r="I13" s="103"/>
      <c r="J13" s="103"/>
      <c r="K13" s="103"/>
      <c r="L13" s="103"/>
      <c r="M13" s="103"/>
      <c r="N13" s="20"/>
    </row>
    <row r="14" ht="22.5" customHeight="1">
      <c r="A14" s="20"/>
      <c r="C14" s="105" t="b">
        <v>1</v>
      </c>
      <c r="D14" s="52"/>
      <c r="E14" s="20"/>
      <c r="F14" s="246" t="s">
        <v>56</v>
      </c>
      <c r="G14" s="99">
        <f>M8+1</f>
        <v>45355</v>
      </c>
      <c r="H14" s="99">
        <f t="shared" ref="H14:M14" si="3">G14+1</f>
        <v>45356</v>
      </c>
      <c r="I14" s="99">
        <f t="shared" si="3"/>
        <v>45357</v>
      </c>
      <c r="J14" s="99">
        <f t="shared" si="3"/>
        <v>45358</v>
      </c>
      <c r="K14" s="99">
        <f t="shared" si="3"/>
        <v>45359</v>
      </c>
      <c r="L14" s="99">
        <f t="shared" si="3"/>
        <v>45360</v>
      </c>
      <c r="M14" s="99">
        <f t="shared" si="3"/>
        <v>45361</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246" t="s">
        <v>57</v>
      </c>
      <c r="G20" s="99">
        <f>M14+1</f>
        <v>45362</v>
      </c>
      <c r="H20" s="99">
        <f t="shared" ref="H20:M20" si="4">G20+1</f>
        <v>45363</v>
      </c>
      <c r="I20" s="99">
        <f t="shared" si="4"/>
        <v>45364</v>
      </c>
      <c r="J20" s="99">
        <f t="shared" si="4"/>
        <v>45365</v>
      </c>
      <c r="K20" s="99">
        <f t="shared" si="4"/>
        <v>45366</v>
      </c>
      <c r="L20" s="99">
        <f t="shared" si="4"/>
        <v>45367</v>
      </c>
      <c r="M20" s="99">
        <f t="shared" si="4"/>
        <v>45368</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246" t="s">
        <v>58</v>
      </c>
      <c r="G26" s="99">
        <f>M20+1</f>
        <v>45369</v>
      </c>
      <c r="H26" s="99">
        <f t="shared" ref="H26:M26" si="5">G26+1</f>
        <v>45370</v>
      </c>
      <c r="I26" s="99">
        <f t="shared" si="5"/>
        <v>45371</v>
      </c>
      <c r="J26" s="99">
        <f t="shared" si="5"/>
        <v>45372</v>
      </c>
      <c r="K26" s="99">
        <f t="shared" si="5"/>
        <v>45373</v>
      </c>
      <c r="L26" s="99">
        <f t="shared" si="5"/>
        <v>45374</v>
      </c>
      <c r="M26" s="99">
        <f t="shared" si="5"/>
        <v>45375</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246" t="s">
        <v>59</v>
      </c>
      <c r="G32" s="99">
        <f>M26+1</f>
        <v>45376</v>
      </c>
      <c r="H32" s="99">
        <f t="shared" ref="H32:M32" si="6">G32+1</f>
        <v>45377</v>
      </c>
      <c r="I32" s="99">
        <f t="shared" si="6"/>
        <v>45378</v>
      </c>
      <c r="J32" s="99">
        <f t="shared" si="6"/>
        <v>45379</v>
      </c>
      <c r="K32" s="99">
        <f t="shared" si="6"/>
        <v>45380</v>
      </c>
      <c r="L32" s="107">
        <f t="shared" si="6"/>
        <v>45381</v>
      </c>
      <c r="M32" s="107">
        <f t="shared" si="6"/>
        <v>45382</v>
      </c>
      <c r="N32" s="20"/>
    </row>
    <row r="33" ht="22.5" customHeight="1">
      <c r="A33" s="20"/>
      <c r="C33" s="93"/>
      <c r="D33" s="94" t="str">
        <f>'S E T U P'!E13</f>
        <v>T A S K S</v>
      </c>
      <c r="E33" s="20"/>
      <c r="F33" s="101"/>
      <c r="G33" s="103"/>
      <c r="H33" s="103"/>
      <c r="I33" s="103"/>
      <c r="J33" s="103"/>
      <c r="K33" s="103"/>
      <c r="L33" s="108"/>
      <c r="M33" s="108"/>
      <c r="N33" s="20"/>
    </row>
    <row r="34" ht="22.5" customHeight="1">
      <c r="A34" s="20"/>
      <c r="C34" s="105" t="b">
        <v>1</v>
      </c>
      <c r="D34" s="52"/>
      <c r="E34" s="20"/>
      <c r="F34" s="101"/>
      <c r="G34" s="103"/>
      <c r="H34" s="103"/>
      <c r="I34" s="103"/>
      <c r="J34" s="103"/>
      <c r="K34" s="103"/>
      <c r="L34" s="248"/>
      <c r="M34" s="108"/>
      <c r="N34" s="20"/>
    </row>
    <row r="35" ht="22.5" customHeight="1">
      <c r="A35" s="20"/>
      <c r="C35" s="106" t="b">
        <v>0</v>
      </c>
      <c r="D35" s="100"/>
      <c r="E35" s="20"/>
      <c r="F35" s="101"/>
      <c r="G35" s="103"/>
      <c r="H35" s="103"/>
      <c r="I35" s="103"/>
      <c r="J35" s="103"/>
      <c r="K35" s="103"/>
      <c r="L35" s="108"/>
      <c r="M35" s="108"/>
      <c r="N35" s="20"/>
    </row>
    <row r="36" ht="22.5" customHeight="1">
      <c r="A36" s="20"/>
      <c r="C36" s="106" t="b">
        <v>0</v>
      </c>
      <c r="D36" s="100"/>
      <c r="E36" s="20"/>
      <c r="F36" s="101"/>
      <c r="G36" s="103"/>
      <c r="H36" s="103"/>
      <c r="I36" s="103"/>
      <c r="J36" s="103"/>
      <c r="K36" s="103"/>
      <c r="L36" s="108"/>
      <c r="M36" s="108"/>
      <c r="N36" s="20"/>
    </row>
    <row r="37" ht="22.5" customHeight="1">
      <c r="A37" s="20"/>
      <c r="C37" s="106" t="b">
        <v>0</v>
      </c>
      <c r="D37" s="100"/>
      <c r="E37" s="20"/>
      <c r="F37" s="104"/>
      <c r="G37" s="103"/>
      <c r="H37" s="103"/>
      <c r="I37" s="103"/>
      <c r="J37" s="103"/>
      <c r="K37" s="103"/>
      <c r="L37" s="108"/>
      <c r="M37" s="108"/>
      <c r="N37" s="20"/>
    </row>
    <row r="38" ht="22.5" customHeight="1">
      <c r="A38" s="20"/>
      <c r="C38" s="105" t="b">
        <v>0</v>
      </c>
      <c r="D38" s="100"/>
      <c r="E38" s="20"/>
      <c r="F38" s="246" t="s">
        <v>60</v>
      </c>
      <c r="G38" s="108"/>
      <c r="H38" s="108"/>
      <c r="I38" s="108"/>
      <c r="J38" s="108"/>
      <c r="K38" s="107">
        <f t="shared" ref="K38:M38" si="7">J38+1</f>
        <v>1</v>
      </c>
      <c r="L38" s="107">
        <f t="shared" si="7"/>
        <v>2</v>
      </c>
      <c r="M38" s="107">
        <f t="shared" si="7"/>
        <v>3</v>
      </c>
      <c r="N38" s="20"/>
    </row>
    <row r="39" ht="22.5" customHeight="1">
      <c r="A39" s="20"/>
      <c r="C39" s="105" t="b">
        <v>0</v>
      </c>
      <c r="D39" s="100"/>
      <c r="E39" s="20"/>
      <c r="F39" s="101"/>
      <c r="G39" s="108"/>
      <c r="H39" s="108"/>
      <c r="I39" s="108"/>
      <c r="J39" s="108"/>
      <c r="K39" s="108"/>
      <c r="L39" s="108"/>
      <c r="M39" s="108"/>
      <c r="N39" s="20"/>
    </row>
    <row r="40" ht="22.5" customHeight="1">
      <c r="A40" s="20"/>
      <c r="C40" s="105" t="b">
        <v>0</v>
      </c>
      <c r="D40" s="100"/>
      <c r="E40" s="20"/>
      <c r="F40" s="101"/>
      <c r="G40" s="108"/>
      <c r="H40" s="108"/>
      <c r="I40" s="108"/>
      <c r="J40" s="108"/>
      <c r="K40" s="108"/>
      <c r="L40" s="108"/>
      <c r="M40" s="108"/>
      <c r="N40" s="20"/>
    </row>
    <row r="41" ht="22.5" customHeight="1">
      <c r="A41" s="20"/>
      <c r="C41" s="105" t="b">
        <v>0</v>
      </c>
      <c r="D41" s="100"/>
      <c r="E41" s="20"/>
      <c r="F41" s="101"/>
      <c r="G41" s="108"/>
      <c r="H41" s="108"/>
      <c r="I41" s="108"/>
      <c r="J41" s="108"/>
      <c r="K41" s="108"/>
      <c r="L41" s="108"/>
      <c r="M41" s="108"/>
      <c r="N41" s="20"/>
    </row>
    <row r="42" ht="22.5" customHeight="1">
      <c r="A42" s="20"/>
      <c r="C42" s="105" t="b">
        <v>0</v>
      </c>
      <c r="D42" s="100"/>
      <c r="E42" s="20"/>
      <c r="F42" s="101"/>
      <c r="G42" s="108"/>
      <c r="H42" s="108"/>
      <c r="I42" s="108"/>
      <c r="J42" s="108"/>
      <c r="K42" s="108"/>
      <c r="L42" s="108"/>
      <c r="M42" s="108"/>
      <c r="N42" s="20"/>
    </row>
    <row r="43" ht="22.5" customHeight="1">
      <c r="A43" s="20"/>
      <c r="C43" s="105" t="b">
        <v>0</v>
      </c>
      <c r="D43" s="100"/>
      <c r="E43" s="20"/>
      <c r="F43" s="104"/>
      <c r="G43" s="108"/>
      <c r="H43" s="108"/>
      <c r="I43" s="108"/>
      <c r="J43" s="108"/>
      <c r="K43" s="108"/>
      <c r="L43" s="108"/>
      <c r="M43" s="108"/>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G8:H13">
    <cfRule type="expression" dxfId="3" priority="1">
      <formula>month($G$8)&lt;&gt;month($G$6)</formula>
    </cfRule>
  </conditionalFormatting>
  <conditionalFormatting sqref="G8:H13">
    <cfRule type="expression" dxfId="3" priority="2">
      <formula>month($K$32)&lt;&gt;month($G$6)</formula>
    </cfRule>
  </conditionalFormatting>
  <conditionalFormatting sqref="I38:I43 G38:H43">
    <cfRule type="expression" dxfId="3" priority="3">
      <formula>month($I$32)&lt;&gt;month($G$6)</formula>
    </cfRule>
  </conditionalFormatting>
  <conditionalFormatting sqref="G8:H13 L32:M43 G38:K43">
    <cfRule type="expression" dxfId="3" priority="4">
      <formula>month($I$38)&lt;&gt;month($G$6)</formula>
    </cfRule>
  </conditionalFormatting>
  <conditionalFormatting sqref="L32:M32 K38:M38">
    <cfRule type="expression" dxfId="8" priority="5">
      <formula>L32=TODAY()</formula>
    </cfRule>
  </conditionalFormatting>
  <conditionalFormatting sqref="L32:M32 G38:M38">
    <cfRule type="expression" dxfId="28" priority="6">
      <formula>L32=TODAY()</formula>
    </cfRule>
  </conditionalFormatting>
  <conditionalFormatting sqref="L38:L43">
    <cfRule type="expression" dxfId="3" priority="7">
      <formula>month($L$38)&lt;&gt;month($G$6)</formula>
    </cfRule>
  </conditionalFormatting>
  <conditionalFormatting sqref="G8:M8 G14:M14 G20:M20 G26:M26 G32:M32 G38:M38">
    <cfRule type="expression" dxfId="10" priority="8">
      <formula>G8=TODAY()</formula>
    </cfRule>
  </conditionalFormatting>
  <conditionalFormatting sqref="G8:G13">
    <cfRule type="expression" dxfId="5" priority="9">
      <formula>month($G$8)&lt;&gt;month($G$6)</formula>
    </cfRule>
  </conditionalFormatting>
  <conditionalFormatting sqref="H8:H13">
    <cfRule type="expression" dxfId="5" priority="10">
      <formula>month($H$8)&lt;&gt;month($G$6)</formula>
    </cfRule>
  </conditionalFormatting>
  <conditionalFormatting sqref="I8:I13">
    <cfRule type="expression" dxfId="5" priority="11">
      <formula>month($I$8)&lt;&gt;month($G$6)</formula>
    </cfRule>
  </conditionalFormatting>
  <conditionalFormatting sqref="J8:J13">
    <cfRule type="expression" dxfId="5" priority="12">
      <formula>month($J$8)&lt;&gt;month($G$6)</formula>
    </cfRule>
  </conditionalFormatting>
  <conditionalFormatting sqref="K8:K13">
    <cfRule type="expression" dxfId="5" priority="13">
      <formula>month($K$8)&lt;&gt;month($G$6)</formula>
    </cfRule>
  </conditionalFormatting>
  <conditionalFormatting sqref="H26:H31">
    <cfRule type="expression" dxfId="5" priority="14">
      <formula>month($H$26)&lt;&gt;month($G$6)</formula>
    </cfRule>
  </conditionalFormatting>
  <conditionalFormatting sqref="I26:I31">
    <cfRule type="expression" dxfId="5" priority="15">
      <formula>month($I$26)&lt;&gt;month($G$6)</formula>
    </cfRule>
  </conditionalFormatting>
  <conditionalFormatting sqref="J26:J31">
    <cfRule type="expression" dxfId="5" priority="16">
      <formula>month($J$26)&lt;&gt;month($G$6)</formula>
    </cfRule>
  </conditionalFormatting>
  <conditionalFormatting sqref="K26:K31">
    <cfRule type="expression" dxfId="5" priority="17">
      <formula>month($K$26)&lt;&gt;month($G$6)</formula>
    </cfRule>
  </conditionalFormatting>
  <conditionalFormatting sqref="L26:L31">
    <cfRule type="expression" dxfId="5" priority="18">
      <formula>month($L$26)&lt;&gt;month($G$6)</formula>
    </cfRule>
  </conditionalFormatting>
  <conditionalFormatting sqref="H32:H37">
    <cfRule type="expression" dxfId="5" priority="19">
      <formula>month($H$32)&lt;&gt;month($G$6)</formula>
    </cfRule>
  </conditionalFormatting>
  <conditionalFormatting sqref="I32:I37">
    <cfRule type="expression" dxfId="5" priority="20">
      <formula>month($I$32)&lt;&gt;month($G$6)</formula>
    </cfRule>
  </conditionalFormatting>
  <conditionalFormatting sqref="J32:J43">
    <cfRule type="expression" dxfId="5" priority="21">
      <formula>month($J$32)&lt;&gt;month($G$6)</formula>
    </cfRule>
  </conditionalFormatting>
  <conditionalFormatting sqref="K32:K37">
    <cfRule type="expression" dxfId="5" priority="22">
      <formula>month($K$32)&lt;&gt;month($G$6)</formula>
    </cfRule>
  </conditionalFormatting>
  <conditionalFormatting sqref="L32:L37">
    <cfRule type="expression" dxfId="5" priority="23">
      <formula>month($L$32)&lt;&gt;month($G$6)</formula>
    </cfRule>
  </conditionalFormatting>
  <conditionalFormatting sqref="H38:H43">
    <cfRule type="expression" dxfId="5" priority="24">
      <formula>month($H$38)&lt;&gt;month($G$6)</formula>
    </cfRule>
  </conditionalFormatting>
  <conditionalFormatting sqref="I38:I43">
    <cfRule type="expression" dxfId="5" priority="25">
      <formula>month($I$38)&lt;&gt;month($G$6)</formula>
    </cfRule>
  </conditionalFormatting>
  <conditionalFormatting sqref="J38:J43">
    <cfRule type="expression" dxfId="5" priority="26">
      <formula>month($J$38)&lt;&gt;month($G$6)</formula>
    </cfRule>
  </conditionalFormatting>
  <conditionalFormatting sqref="K38:K43">
    <cfRule type="expression" dxfId="5" priority="27">
      <formula>month($K$38)&lt;&gt;month($G$6)</formula>
    </cfRule>
  </conditionalFormatting>
  <conditionalFormatting sqref="L38:L43">
    <cfRule type="expression" dxfId="5" priority="28">
      <formula>month($L$38)&lt;&gt;month($G$6)</formula>
    </cfRule>
  </conditionalFormatting>
  <conditionalFormatting sqref="M38:M43">
    <cfRule type="expression" dxfId="5" priority="29">
      <formula>month($M$38)&lt;&gt;month($G$6)</formula>
    </cfRule>
  </conditionalFormatting>
  <conditionalFormatting sqref="L8:L13">
    <cfRule type="expression" dxfId="6" priority="30">
      <formula>month($L$8)&lt;&gt;month($G$6)</formula>
    </cfRule>
  </conditionalFormatting>
  <conditionalFormatting sqref="M8:M14">
    <cfRule type="expression" dxfId="29" priority="31">
      <formula>month($M$8)&lt;&gt;month($G$6)</formula>
    </cfRule>
  </conditionalFormatting>
  <conditionalFormatting sqref="G14:G19">
    <cfRule type="expression" dxfId="5" priority="32">
      <formula>month($G$14)&lt;&gt;month($G$6)</formula>
    </cfRule>
  </conditionalFormatting>
  <conditionalFormatting sqref="H14:H19">
    <cfRule type="expression" dxfId="5" priority="33">
      <formula>month($H$14)&lt;&gt;month($G$6)</formula>
    </cfRule>
  </conditionalFormatting>
  <conditionalFormatting sqref="I14:I19">
    <cfRule type="expression" dxfId="5" priority="34">
      <formula>month($I$14)&lt;&gt;month($G$6)</formula>
    </cfRule>
  </conditionalFormatting>
  <conditionalFormatting sqref="J14:J19">
    <cfRule type="expression" dxfId="5" priority="35">
      <formula>month($J$14)&lt;&gt;month($G$6)</formula>
    </cfRule>
  </conditionalFormatting>
  <conditionalFormatting sqref="K14:K19">
    <cfRule type="expression" dxfId="5" priority="36">
      <formula>month($K$14)&lt;&gt;month($G$6)</formula>
    </cfRule>
  </conditionalFormatting>
  <conditionalFormatting sqref="L14:L19">
    <cfRule type="expression" dxfId="5" priority="37">
      <formula>month($L$14)&lt;&gt;month($G$6)</formula>
    </cfRule>
  </conditionalFormatting>
  <conditionalFormatting sqref="M14:M19">
    <cfRule type="expression" dxfId="5" priority="38">
      <formula>month($M$14)&lt;&gt;month($G$6)</formula>
    </cfRule>
  </conditionalFormatting>
  <conditionalFormatting sqref="G20:G25">
    <cfRule type="expression" dxfId="5" priority="39">
      <formula>month($G$20)&lt;&gt;month($G$6)</formula>
    </cfRule>
  </conditionalFormatting>
  <conditionalFormatting sqref="H20:H25">
    <cfRule type="expression" dxfId="5" priority="40">
      <formula>month($H$20)&lt;&gt;month($G$6)</formula>
    </cfRule>
  </conditionalFormatting>
  <conditionalFormatting sqref="I20:I25">
    <cfRule type="expression" dxfId="5" priority="41">
      <formula>month($I$20)&lt;&gt;month($G$6)</formula>
    </cfRule>
  </conditionalFormatting>
  <conditionalFormatting sqref="J20:J25">
    <cfRule type="expression" dxfId="5" priority="42">
      <formula>month($J$20)&lt;&gt;month($G$6)</formula>
    </cfRule>
  </conditionalFormatting>
  <conditionalFormatting sqref="K20:K25">
    <cfRule type="expression" dxfId="5" priority="43">
      <formula>month($K$20)&lt;&gt;month($G$6)</formula>
    </cfRule>
  </conditionalFormatting>
  <conditionalFormatting sqref="L20:L25">
    <cfRule type="expression" dxfId="5" priority="44">
      <formula>month($L$20)&lt;&gt;month($G$6)</formula>
    </cfRule>
  </conditionalFormatting>
  <conditionalFormatting sqref="M20:M25">
    <cfRule type="expression" dxfId="5" priority="45">
      <formula>month($M$20)&lt;&gt;month($G$6)</formula>
    </cfRule>
  </conditionalFormatting>
  <conditionalFormatting sqref="G26:G31">
    <cfRule type="expression" dxfId="5" priority="46">
      <formula>month($G$26)&lt;&gt;month($G$6)</formula>
    </cfRule>
  </conditionalFormatting>
  <conditionalFormatting sqref="M26:M31">
    <cfRule type="expression" dxfId="5" priority="47">
      <formula>month($M$26)&lt;&gt;month($G$6)</formula>
    </cfRule>
  </conditionalFormatting>
  <conditionalFormatting sqref="G32:G37">
    <cfRule type="expression" dxfId="29" priority="48">
      <formula>month($G$32)&lt;&gt;month($G$6)</formula>
    </cfRule>
  </conditionalFormatting>
  <conditionalFormatting sqref="M32:M37">
    <cfRule type="expression" dxfId="5" priority="49">
      <formula>month($M$32)&lt;&gt;month($G$6)</formula>
    </cfRule>
  </conditionalFormatting>
  <conditionalFormatting sqref="G38:G43">
    <cfRule type="expression" dxfId="5" priority="50">
      <formula>month($G$38)&lt;&gt;month($G$6)</formula>
    </cfRule>
  </conditionalFormatting>
  <hyperlinks>
    <hyperlink display="&lt;&lt;" location="FEB!A1" ref="F4"/>
    <hyperlink display="&gt;&gt;" location="ARP!A1" ref="I4"/>
  </hyperlink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44984</v>
      </c>
      <c r="S2" s="115"/>
      <c r="T2" s="116"/>
      <c r="U2" s="117"/>
      <c r="V2" s="118">
        <f>R2+1</f>
        <v>44985</v>
      </c>
      <c r="W2" s="115"/>
      <c r="X2" s="116"/>
      <c r="Y2" s="117"/>
      <c r="Z2" s="114">
        <f>V2+1</f>
        <v>44986</v>
      </c>
      <c r="AA2" s="115"/>
      <c r="AB2" s="116"/>
      <c r="AC2" s="117"/>
      <c r="AD2" s="114">
        <f>Z2+1</f>
        <v>44987</v>
      </c>
      <c r="AE2" s="115"/>
      <c r="AF2" s="116"/>
      <c r="AG2" s="117"/>
      <c r="AH2" s="114">
        <f>AD2+1</f>
        <v>44988</v>
      </c>
      <c r="AI2" s="115"/>
      <c r="AJ2" s="116"/>
      <c r="AK2" s="117"/>
      <c r="AL2" s="114">
        <f>AH2+1</f>
        <v>44989</v>
      </c>
      <c r="AM2" s="115"/>
      <c r="AN2" s="116"/>
      <c r="AO2" s="117"/>
      <c r="AP2" s="114">
        <f>AL2+1</f>
        <v>44990</v>
      </c>
      <c r="AQ2" s="115"/>
      <c r="AR2" s="116"/>
      <c r="AS2" s="20"/>
    </row>
    <row r="3" ht="22.5" customHeight="1">
      <c r="A3" s="109"/>
      <c r="P3" s="110"/>
      <c r="Q3" s="20"/>
      <c r="R3" s="119">
        <f>R2</f>
        <v>44984</v>
      </c>
      <c r="S3" s="115"/>
      <c r="T3" s="116"/>
      <c r="U3" s="117"/>
      <c r="V3" s="120">
        <f>V2</f>
        <v>44985</v>
      </c>
      <c r="W3" s="115"/>
      <c r="X3" s="116"/>
      <c r="Y3" s="117"/>
      <c r="Z3" s="119">
        <f>Z2</f>
        <v>44986</v>
      </c>
      <c r="AA3" s="115"/>
      <c r="AB3" s="116"/>
      <c r="AC3" s="117"/>
      <c r="AD3" s="119">
        <f>AD2</f>
        <v>44987</v>
      </c>
      <c r="AE3" s="115"/>
      <c r="AF3" s="116"/>
      <c r="AG3" s="117"/>
      <c r="AH3" s="119">
        <f>AH2</f>
        <v>44988</v>
      </c>
      <c r="AI3" s="115"/>
      <c r="AJ3" s="116"/>
      <c r="AK3" s="117"/>
      <c r="AL3" s="119">
        <f>AL2</f>
        <v>44989</v>
      </c>
      <c r="AM3" s="115"/>
      <c r="AN3" s="116"/>
      <c r="AO3" s="117"/>
      <c r="AP3" s="119">
        <f>AP2</f>
        <v>44990</v>
      </c>
      <c r="AQ3" s="115"/>
      <c r="AR3" s="116"/>
      <c r="AS3" s="20"/>
    </row>
    <row r="4" ht="22.5" customHeight="1" outlineLevel="1">
      <c r="A4" s="109"/>
      <c r="B4" s="269" t="s">
        <v>4</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f>(DATE('S E T U P'!$E$5,3,1))</f>
        <v>45352</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44984.0</v>
      </c>
      <c r="C9" s="134"/>
      <c r="D9" s="252">
        <v>44985.0</v>
      </c>
      <c r="E9" s="134"/>
      <c r="F9" s="135">
        <v>44986.0</v>
      </c>
      <c r="G9" s="134"/>
      <c r="H9" s="135">
        <v>44987.0</v>
      </c>
      <c r="I9" s="134"/>
      <c r="J9" s="135">
        <v>44988.0</v>
      </c>
      <c r="K9" s="134"/>
      <c r="L9" s="135">
        <v>44989.0</v>
      </c>
      <c r="M9" s="134"/>
      <c r="N9" s="135">
        <v>44990.0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44991.0</v>
      </c>
      <c r="D10" s="138">
        <v>44992.0</v>
      </c>
      <c r="F10" s="138">
        <v>44993.0</v>
      </c>
      <c r="H10" s="138">
        <v>44994.0</v>
      </c>
      <c r="J10" s="138">
        <v>44995.0</v>
      </c>
      <c r="L10" s="138">
        <v>44996.0</v>
      </c>
      <c r="N10" s="138">
        <v>44997.0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44998.0</v>
      </c>
      <c r="D11" s="138">
        <v>44999.0</v>
      </c>
      <c r="F11" s="138">
        <v>45000.0</v>
      </c>
      <c r="H11" s="138">
        <v>45001.0</v>
      </c>
      <c r="J11" s="138">
        <v>45002.0</v>
      </c>
      <c r="L11" s="138">
        <v>45003.0</v>
      </c>
      <c r="N11" s="138">
        <v>45004.0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45005.0</v>
      </c>
      <c r="D12" s="138">
        <v>45006.0</v>
      </c>
      <c r="F12" s="138">
        <v>45007.0</v>
      </c>
      <c r="H12" s="138">
        <v>45008.0</v>
      </c>
      <c r="J12" s="138">
        <v>45009.0</v>
      </c>
      <c r="L12" s="138">
        <v>45010.0</v>
      </c>
      <c r="N12" s="138">
        <v>45011.0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45012.0</v>
      </c>
      <c r="D13" s="138">
        <v>45013.0</v>
      </c>
      <c r="F13" s="138">
        <v>45014.0</v>
      </c>
      <c r="H13" s="138">
        <v>45015.0</v>
      </c>
      <c r="J13" s="138">
        <v>45016.0</v>
      </c>
      <c r="L13" s="253">
        <v>45017.0</v>
      </c>
      <c r="N13" s="253">
        <v>45018.0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70">
        <v>45019.0</v>
      </c>
      <c r="C14" s="140"/>
      <c r="D14" s="271">
        <v>45020.0</v>
      </c>
      <c r="E14" s="140"/>
      <c r="F14" s="271">
        <v>45021.0</v>
      </c>
      <c r="G14" s="140"/>
      <c r="H14" s="271">
        <v>45022.0</v>
      </c>
      <c r="I14" s="140"/>
      <c r="J14" s="271">
        <v>45023.0</v>
      </c>
      <c r="K14" s="140"/>
      <c r="L14" s="271">
        <v>45024.0</v>
      </c>
      <c r="M14" s="140"/>
      <c r="N14" s="271">
        <v>45025.0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44991</v>
      </c>
      <c r="S80" s="200"/>
      <c r="T80" s="201"/>
      <c r="U80" s="117"/>
      <c r="V80" s="202">
        <f>R80+1</f>
        <v>44992</v>
      </c>
      <c r="W80" s="200"/>
      <c r="X80" s="201"/>
      <c r="Y80" s="117"/>
      <c r="Z80" s="199">
        <f>V80+1</f>
        <v>44993</v>
      </c>
      <c r="AA80" s="200"/>
      <c r="AB80" s="201"/>
      <c r="AC80" s="117"/>
      <c r="AD80" s="199">
        <f>Z80+1</f>
        <v>44994</v>
      </c>
      <c r="AE80" s="200"/>
      <c r="AF80" s="201"/>
      <c r="AG80" s="117"/>
      <c r="AH80" s="199">
        <f>AD80+1</f>
        <v>44995</v>
      </c>
      <c r="AI80" s="200"/>
      <c r="AJ80" s="201"/>
      <c r="AK80" s="117"/>
      <c r="AL80" s="199">
        <f>AH80+1</f>
        <v>44996</v>
      </c>
      <c r="AM80" s="200"/>
      <c r="AN80" s="201"/>
      <c r="AO80" s="117"/>
      <c r="AP80" s="199">
        <f>AL80+1</f>
        <v>44997</v>
      </c>
      <c r="AQ80" s="200"/>
      <c r="AR80" s="201"/>
      <c r="AS80" s="20"/>
    </row>
    <row r="81" ht="22.5" customHeight="1">
      <c r="A81" s="109"/>
      <c r="P81" s="110"/>
      <c r="Q81" s="20"/>
      <c r="R81" s="119">
        <f>R80</f>
        <v>44991</v>
      </c>
      <c r="S81" s="115"/>
      <c r="T81" s="116"/>
      <c r="U81" s="117"/>
      <c r="V81" s="120">
        <f>V80</f>
        <v>44992</v>
      </c>
      <c r="W81" s="115"/>
      <c r="X81" s="116"/>
      <c r="Y81" s="117"/>
      <c r="Z81" s="119">
        <f>Z80</f>
        <v>44993</v>
      </c>
      <c r="AA81" s="115"/>
      <c r="AB81" s="116"/>
      <c r="AC81" s="117"/>
      <c r="AD81" s="119">
        <f>AD80</f>
        <v>44994</v>
      </c>
      <c r="AE81" s="115"/>
      <c r="AF81" s="116"/>
      <c r="AG81" s="117"/>
      <c r="AH81" s="119">
        <f>AH80</f>
        <v>44995</v>
      </c>
      <c r="AI81" s="115"/>
      <c r="AJ81" s="116"/>
      <c r="AK81" s="117"/>
      <c r="AL81" s="119">
        <f>AL80</f>
        <v>44996</v>
      </c>
      <c r="AM81" s="115"/>
      <c r="AN81" s="116"/>
      <c r="AO81" s="117"/>
      <c r="AP81" s="119">
        <f>AP80</f>
        <v>44997</v>
      </c>
      <c r="AQ81" s="115"/>
      <c r="AR81" s="116"/>
      <c r="AS81" s="20"/>
    </row>
    <row r="82" ht="22.5" customHeight="1" outlineLevel="1">
      <c r="A82" s="109"/>
      <c r="B82" s="269" t="s">
        <v>4</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126">
        <f>(DATE('S E T U P'!$E$5,3,1))</f>
        <v>45352</v>
      </c>
      <c r="P84" s="110"/>
      <c r="Q84" s="20"/>
      <c r="R84" s="127">
        <f t="shared" si="15"/>
        <v>0.375</v>
      </c>
      <c r="S84" s="128"/>
      <c r="T84" s="128"/>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65">
        <v>44984.0</v>
      </c>
      <c r="D87" s="253">
        <v>44985.0</v>
      </c>
      <c r="F87" s="138">
        <v>44986.0</v>
      </c>
      <c r="H87" s="138">
        <v>44987.0</v>
      </c>
      <c r="J87" s="138">
        <v>44988.0</v>
      </c>
      <c r="L87" s="138">
        <v>44989.0</v>
      </c>
      <c r="N87" s="138">
        <v>44990.0</v>
      </c>
      <c r="O87" s="57"/>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44991.0</v>
      </c>
      <c r="C88" s="134"/>
      <c r="D88" s="135">
        <v>44992.0</v>
      </c>
      <c r="E88" s="134"/>
      <c r="F88" s="135">
        <v>44993.0</v>
      </c>
      <c r="G88" s="134"/>
      <c r="H88" s="135">
        <v>44994.0</v>
      </c>
      <c r="I88" s="134"/>
      <c r="J88" s="135">
        <v>44995.0</v>
      </c>
      <c r="K88" s="134"/>
      <c r="L88" s="135">
        <v>44996.0</v>
      </c>
      <c r="M88" s="134"/>
      <c r="N88" s="135">
        <v>44997.0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44998.0</v>
      </c>
      <c r="D89" s="138">
        <v>44999.0</v>
      </c>
      <c r="F89" s="138">
        <v>45000.0</v>
      </c>
      <c r="H89" s="138">
        <v>45001.0</v>
      </c>
      <c r="J89" s="138">
        <v>45002.0</v>
      </c>
      <c r="L89" s="138">
        <v>45003.0</v>
      </c>
      <c r="N89" s="138">
        <v>45004.0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45005.0</v>
      </c>
      <c r="D90" s="138">
        <v>45006.0</v>
      </c>
      <c r="F90" s="138">
        <v>45007.0</v>
      </c>
      <c r="H90" s="138">
        <v>45008.0</v>
      </c>
      <c r="J90" s="138">
        <v>45009.0</v>
      </c>
      <c r="L90" s="138">
        <v>45010.0</v>
      </c>
      <c r="N90" s="138">
        <v>45011.0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45012.0</v>
      </c>
      <c r="D91" s="138">
        <v>45013.0</v>
      </c>
      <c r="F91" s="138">
        <v>45014.0</v>
      </c>
      <c r="H91" s="138">
        <v>45015.0</v>
      </c>
      <c r="J91" s="138">
        <v>45016.0</v>
      </c>
      <c r="L91" s="253">
        <v>45017.0</v>
      </c>
      <c r="N91" s="253">
        <v>45018.0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70">
        <v>45019.0</v>
      </c>
      <c r="C92" s="140"/>
      <c r="D92" s="271">
        <v>45020.0</v>
      </c>
      <c r="E92" s="140"/>
      <c r="F92" s="271">
        <v>45021.0</v>
      </c>
      <c r="G92" s="140"/>
      <c r="H92" s="271">
        <v>45022.0</v>
      </c>
      <c r="I92" s="140"/>
      <c r="J92" s="271">
        <v>45023.0</v>
      </c>
      <c r="K92" s="140"/>
      <c r="L92" s="271">
        <v>45024.0</v>
      </c>
      <c r="M92" s="140"/>
      <c r="N92" s="271">
        <v>45025.0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44998</v>
      </c>
      <c r="S158" s="200"/>
      <c r="T158" s="201"/>
      <c r="U158" s="117"/>
      <c r="V158" s="202">
        <f>R158+1</f>
        <v>44999</v>
      </c>
      <c r="W158" s="200"/>
      <c r="X158" s="201"/>
      <c r="Y158" s="117"/>
      <c r="Z158" s="199">
        <f>V158+1</f>
        <v>45000</v>
      </c>
      <c r="AA158" s="200"/>
      <c r="AB158" s="201"/>
      <c r="AC158" s="117"/>
      <c r="AD158" s="199">
        <f>Z158+1</f>
        <v>45001</v>
      </c>
      <c r="AE158" s="200"/>
      <c r="AF158" s="201"/>
      <c r="AG158" s="117"/>
      <c r="AH158" s="199">
        <f>AD158+1</f>
        <v>45002</v>
      </c>
      <c r="AI158" s="200"/>
      <c r="AJ158" s="201"/>
      <c r="AK158" s="117"/>
      <c r="AL158" s="199">
        <f>AH158+1</f>
        <v>45003</v>
      </c>
      <c r="AM158" s="200"/>
      <c r="AN158" s="201"/>
      <c r="AO158" s="117"/>
      <c r="AP158" s="199">
        <f>AL158+1</f>
        <v>45004</v>
      </c>
      <c r="AQ158" s="200"/>
      <c r="AR158" s="201"/>
      <c r="AS158" s="20"/>
    </row>
    <row r="159" ht="22.5" customHeight="1">
      <c r="A159" s="109"/>
      <c r="P159" s="222"/>
      <c r="Q159" s="20"/>
      <c r="R159" s="119">
        <f>R158</f>
        <v>44998</v>
      </c>
      <c r="S159" s="115"/>
      <c r="T159" s="116"/>
      <c r="U159" s="117"/>
      <c r="V159" s="120">
        <f>V158</f>
        <v>44999</v>
      </c>
      <c r="W159" s="115"/>
      <c r="X159" s="116"/>
      <c r="Y159" s="117"/>
      <c r="Z159" s="119">
        <f>Z158</f>
        <v>45000</v>
      </c>
      <c r="AA159" s="115"/>
      <c r="AB159" s="116"/>
      <c r="AC159" s="117"/>
      <c r="AD159" s="119">
        <f>AD158</f>
        <v>45001</v>
      </c>
      <c r="AE159" s="115"/>
      <c r="AF159" s="116"/>
      <c r="AG159" s="117"/>
      <c r="AH159" s="119">
        <f>AH158</f>
        <v>45002</v>
      </c>
      <c r="AI159" s="115"/>
      <c r="AJ159" s="116"/>
      <c r="AK159" s="117"/>
      <c r="AL159" s="119">
        <f>AL158</f>
        <v>45003</v>
      </c>
      <c r="AM159" s="115"/>
      <c r="AN159" s="116"/>
      <c r="AO159" s="117"/>
      <c r="AP159" s="119">
        <f>AP158</f>
        <v>45004</v>
      </c>
      <c r="AQ159" s="115"/>
      <c r="AR159" s="116"/>
      <c r="AS159" s="20"/>
    </row>
    <row r="160" ht="22.5" customHeight="1" outlineLevel="1">
      <c r="A160" s="109"/>
      <c r="B160" s="269" t="s">
        <v>4</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126">
        <f>(DATE('S E T U P'!$E$5,3,1))</f>
        <v>45352</v>
      </c>
      <c r="P162" s="110"/>
      <c r="Q162" s="20"/>
      <c r="R162" s="127">
        <f t="shared" si="29"/>
        <v>0.375</v>
      </c>
      <c r="S162" s="128"/>
      <c r="T162" s="128"/>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65">
        <v>44984.0</v>
      </c>
      <c r="D165" s="253">
        <v>44985.0</v>
      </c>
      <c r="F165" s="138">
        <v>44986.0</v>
      </c>
      <c r="H165" s="138">
        <v>44987.0</v>
      </c>
      <c r="J165" s="138">
        <v>44988.0</v>
      </c>
      <c r="L165" s="138">
        <v>44989.0</v>
      </c>
      <c r="N165" s="138">
        <v>44990.0</v>
      </c>
      <c r="O165" s="57"/>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44991.0</v>
      </c>
      <c r="D166" s="138">
        <v>44992.0</v>
      </c>
      <c r="F166" s="138">
        <v>44993.0</v>
      </c>
      <c r="H166" s="138">
        <v>44994.0</v>
      </c>
      <c r="J166" s="138">
        <v>44995.0</v>
      </c>
      <c r="L166" s="138">
        <v>44996.0</v>
      </c>
      <c r="N166" s="138">
        <v>44997.0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44998.0</v>
      </c>
      <c r="C167" s="134"/>
      <c r="D167" s="135">
        <v>44999.0</v>
      </c>
      <c r="E167" s="134"/>
      <c r="F167" s="135">
        <v>45000.0</v>
      </c>
      <c r="G167" s="134"/>
      <c r="H167" s="135">
        <v>45001.0</v>
      </c>
      <c r="I167" s="134"/>
      <c r="J167" s="135">
        <v>45002.0</v>
      </c>
      <c r="K167" s="134"/>
      <c r="L167" s="135">
        <v>45003.0</v>
      </c>
      <c r="M167" s="134"/>
      <c r="N167" s="135">
        <v>45004.0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45005.0</v>
      </c>
      <c r="D168" s="138">
        <v>45006.0</v>
      </c>
      <c r="F168" s="138">
        <v>45007.0</v>
      </c>
      <c r="H168" s="138">
        <v>45008.0</v>
      </c>
      <c r="J168" s="138">
        <v>45009.0</v>
      </c>
      <c r="L168" s="138">
        <v>45010.0</v>
      </c>
      <c r="N168" s="138">
        <v>45011.0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45012.0</v>
      </c>
      <c r="D169" s="138">
        <v>45013.0</v>
      </c>
      <c r="F169" s="138">
        <v>45014.0</v>
      </c>
      <c r="H169" s="138">
        <v>45015.0</v>
      </c>
      <c r="J169" s="138">
        <v>45016.0</v>
      </c>
      <c r="L169" s="253">
        <v>45017.0</v>
      </c>
      <c r="N169" s="253">
        <v>45018.0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70">
        <v>45019.0</v>
      </c>
      <c r="C170" s="140"/>
      <c r="D170" s="271">
        <v>45020.0</v>
      </c>
      <c r="E170" s="140"/>
      <c r="F170" s="271">
        <v>45021.0</v>
      </c>
      <c r="G170" s="140"/>
      <c r="H170" s="271">
        <v>45022.0</v>
      </c>
      <c r="I170" s="140"/>
      <c r="J170" s="271">
        <v>45023.0</v>
      </c>
      <c r="K170" s="140"/>
      <c r="L170" s="271">
        <v>45024.0</v>
      </c>
      <c r="M170" s="140"/>
      <c r="N170" s="271">
        <v>45025.0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45005</v>
      </c>
      <c r="S236" s="224"/>
      <c r="T236" s="225"/>
      <c r="U236" s="117"/>
      <c r="V236" s="226">
        <f>R236+1</f>
        <v>45006</v>
      </c>
      <c r="W236" s="224"/>
      <c r="X236" s="225"/>
      <c r="Y236" s="117"/>
      <c r="Z236" s="223">
        <f>V236+1</f>
        <v>45007</v>
      </c>
      <c r="AA236" s="224"/>
      <c r="AB236" s="225"/>
      <c r="AC236" s="117"/>
      <c r="AD236" s="223">
        <f>Z236+1</f>
        <v>45008</v>
      </c>
      <c r="AE236" s="224"/>
      <c r="AF236" s="225"/>
      <c r="AG236" s="117"/>
      <c r="AH236" s="223">
        <f>AD236+1</f>
        <v>45009</v>
      </c>
      <c r="AI236" s="224"/>
      <c r="AJ236" s="225"/>
      <c r="AK236" s="117"/>
      <c r="AL236" s="223">
        <f>AH236+1</f>
        <v>45010</v>
      </c>
      <c r="AM236" s="224"/>
      <c r="AN236" s="225"/>
      <c r="AO236" s="117"/>
      <c r="AP236" s="223">
        <f>AL236+1</f>
        <v>45011</v>
      </c>
      <c r="AQ236" s="224"/>
      <c r="AR236" s="225"/>
      <c r="AS236" s="20"/>
    </row>
    <row r="237" ht="22.5" customHeight="1">
      <c r="A237" s="222"/>
      <c r="P237" s="222"/>
      <c r="Q237" s="20"/>
      <c r="R237" s="119">
        <f>R236</f>
        <v>45005</v>
      </c>
      <c r="S237" s="115"/>
      <c r="T237" s="116"/>
      <c r="U237" s="117"/>
      <c r="V237" s="120">
        <f>V236</f>
        <v>45006</v>
      </c>
      <c r="W237" s="115"/>
      <c r="X237" s="116"/>
      <c r="Y237" s="117"/>
      <c r="Z237" s="119">
        <f>Z236</f>
        <v>45007</v>
      </c>
      <c r="AA237" s="115"/>
      <c r="AB237" s="116"/>
      <c r="AC237" s="117"/>
      <c r="AD237" s="119">
        <f>AD236</f>
        <v>45008</v>
      </c>
      <c r="AE237" s="115"/>
      <c r="AF237" s="116"/>
      <c r="AG237" s="117"/>
      <c r="AH237" s="119">
        <f>AH236</f>
        <v>45009</v>
      </c>
      <c r="AI237" s="115"/>
      <c r="AJ237" s="116"/>
      <c r="AK237" s="117"/>
      <c r="AL237" s="119">
        <f>AL236</f>
        <v>45010</v>
      </c>
      <c r="AM237" s="115"/>
      <c r="AN237" s="116"/>
      <c r="AO237" s="117"/>
      <c r="AP237" s="119">
        <f>AP236</f>
        <v>45011</v>
      </c>
      <c r="AQ237" s="115"/>
      <c r="AR237" s="116"/>
      <c r="AS237" s="20"/>
    </row>
    <row r="238" ht="22.5" customHeight="1" outlineLevel="1">
      <c r="A238" s="222"/>
      <c r="B238" s="269" t="s">
        <v>4</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126">
        <f>(DATE('S E T U P'!$E$5,3,1))</f>
        <v>45352</v>
      </c>
      <c r="P240" s="110"/>
      <c r="Q240" s="20"/>
      <c r="R240" s="127">
        <f t="shared" si="43"/>
        <v>0.375</v>
      </c>
      <c r="S240" s="128"/>
      <c r="T240" s="128"/>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65">
        <v>44984.0</v>
      </c>
      <c r="D243" s="253">
        <v>44985.0</v>
      </c>
      <c r="F243" s="138">
        <v>44986.0</v>
      </c>
      <c r="H243" s="138">
        <v>44987.0</v>
      </c>
      <c r="J243" s="138">
        <v>44988.0</v>
      </c>
      <c r="L243" s="138">
        <v>44989.0</v>
      </c>
      <c r="N243" s="138">
        <v>44990.0</v>
      </c>
      <c r="O243" s="57"/>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44991.0</v>
      </c>
      <c r="D244" s="138">
        <v>44992.0</v>
      </c>
      <c r="F244" s="138">
        <v>44993.0</v>
      </c>
      <c r="H244" s="138">
        <v>44994.0</v>
      </c>
      <c r="J244" s="138">
        <v>44995.0</v>
      </c>
      <c r="L244" s="138">
        <v>44996.0</v>
      </c>
      <c r="N244" s="138">
        <v>44997.0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44998.0</v>
      </c>
      <c r="D245" s="138">
        <v>44999.0</v>
      </c>
      <c r="F245" s="138">
        <v>45000.0</v>
      </c>
      <c r="H245" s="138">
        <v>45001.0</v>
      </c>
      <c r="J245" s="138">
        <v>45002.0</v>
      </c>
      <c r="L245" s="138">
        <v>45003.0</v>
      </c>
      <c r="N245" s="138">
        <v>45004.0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45005.0</v>
      </c>
      <c r="C246" s="134"/>
      <c r="D246" s="135">
        <v>45006.0</v>
      </c>
      <c r="E246" s="134"/>
      <c r="F246" s="135">
        <v>45007.0</v>
      </c>
      <c r="G246" s="134"/>
      <c r="H246" s="135">
        <v>45008.0</v>
      </c>
      <c r="I246" s="134"/>
      <c r="J246" s="135">
        <v>45009.0</v>
      </c>
      <c r="K246" s="134"/>
      <c r="L246" s="135">
        <v>45010.0</v>
      </c>
      <c r="M246" s="134"/>
      <c r="N246" s="135">
        <v>45011.0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45012.0</v>
      </c>
      <c r="D247" s="138">
        <v>45013.0</v>
      </c>
      <c r="F247" s="138">
        <v>45014.0</v>
      </c>
      <c r="H247" s="138">
        <v>45015.0</v>
      </c>
      <c r="J247" s="138">
        <v>45016.0</v>
      </c>
      <c r="L247" s="253">
        <v>45017.0</v>
      </c>
      <c r="N247" s="253">
        <v>45018.0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70">
        <v>45019.0</v>
      </c>
      <c r="C248" s="140"/>
      <c r="D248" s="271">
        <v>45020.0</v>
      </c>
      <c r="E248" s="140"/>
      <c r="F248" s="271">
        <v>45021.0</v>
      </c>
      <c r="G248" s="140"/>
      <c r="H248" s="271">
        <v>45022.0</v>
      </c>
      <c r="I248" s="140"/>
      <c r="J248" s="271">
        <v>45023.0</v>
      </c>
      <c r="K248" s="140"/>
      <c r="L248" s="271">
        <v>45024.0</v>
      </c>
      <c r="M248" s="140"/>
      <c r="N248" s="271">
        <v>45025.0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45012</v>
      </c>
      <c r="S314" s="229"/>
      <c r="T314" s="230"/>
      <c r="U314" s="117"/>
      <c r="V314" s="231">
        <f>R314+1</f>
        <v>45013</v>
      </c>
      <c r="W314" s="229"/>
      <c r="X314" s="230"/>
      <c r="Y314" s="117"/>
      <c r="Z314" s="228">
        <f>V314+1</f>
        <v>45014</v>
      </c>
      <c r="AA314" s="229"/>
      <c r="AB314" s="230"/>
      <c r="AC314" s="117"/>
      <c r="AD314" s="228">
        <f>Z314+1</f>
        <v>45015</v>
      </c>
      <c r="AE314" s="229"/>
      <c r="AF314" s="230"/>
      <c r="AG314" s="117"/>
      <c r="AH314" s="228">
        <f>AD314+1</f>
        <v>45016</v>
      </c>
      <c r="AI314" s="229"/>
      <c r="AJ314" s="230"/>
      <c r="AK314" s="117"/>
      <c r="AL314" s="228">
        <f>AH314+1</f>
        <v>45017</v>
      </c>
      <c r="AM314" s="229"/>
      <c r="AN314" s="230"/>
      <c r="AO314" s="117"/>
      <c r="AP314" s="228">
        <f>AL314+1</f>
        <v>45018</v>
      </c>
      <c r="AQ314" s="229"/>
      <c r="AR314" s="230"/>
      <c r="AS314" s="20"/>
    </row>
    <row r="315" ht="22.5" customHeight="1">
      <c r="A315" s="222"/>
      <c r="P315" s="222"/>
      <c r="Q315" s="20"/>
      <c r="R315" s="119">
        <f>R314</f>
        <v>45012</v>
      </c>
      <c r="S315" s="115"/>
      <c r="T315" s="116"/>
      <c r="U315" s="117"/>
      <c r="V315" s="120">
        <f>V314</f>
        <v>45013</v>
      </c>
      <c r="W315" s="115"/>
      <c r="X315" s="116"/>
      <c r="Y315" s="117"/>
      <c r="Z315" s="119">
        <f>Z314</f>
        <v>45014</v>
      </c>
      <c r="AA315" s="115"/>
      <c r="AB315" s="116"/>
      <c r="AC315" s="117"/>
      <c r="AD315" s="119">
        <f>AD314</f>
        <v>45015</v>
      </c>
      <c r="AE315" s="115"/>
      <c r="AF315" s="116"/>
      <c r="AG315" s="117"/>
      <c r="AH315" s="119">
        <f>AH314</f>
        <v>45016</v>
      </c>
      <c r="AI315" s="115"/>
      <c r="AJ315" s="116"/>
      <c r="AK315" s="117"/>
      <c r="AL315" s="119">
        <f>AL314</f>
        <v>45017</v>
      </c>
      <c r="AM315" s="115"/>
      <c r="AN315" s="116"/>
      <c r="AO315" s="117"/>
      <c r="AP315" s="119">
        <f>AP314</f>
        <v>45018</v>
      </c>
      <c r="AQ315" s="115"/>
      <c r="AR315" s="116"/>
      <c r="AS315" s="20"/>
    </row>
    <row r="316" ht="22.5" customHeight="1" outlineLevel="1">
      <c r="A316" s="222"/>
      <c r="B316" s="269" t="s">
        <v>4</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126">
        <f>(DATE('S E T U P'!$E$5,3,1))</f>
        <v>45352</v>
      </c>
      <c r="P318" s="110"/>
      <c r="Q318" s="20"/>
      <c r="R318" s="127">
        <f t="shared" si="57"/>
        <v>0.375</v>
      </c>
      <c r="S318" s="128"/>
      <c r="T318" s="128"/>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65">
        <v>44984.0</v>
      </c>
      <c r="D321" s="253">
        <v>44985.0</v>
      </c>
      <c r="F321" s="138">
        <v>44986.0</v>
      </c>
      <c r="H321" s="138">
        <v>44987.0</v>
      </c>
      <c r="J321" s="138">
        <v>44988.0</v>
      </c>
      <c r="L321" s="138">
        <v>44989.0</v>
      </c>
      <c r="N321" s="138">
        <v>44990.0</v>
      </c>
      <c r="O321" s="57"/>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44991.0</v>
      </c>
      <c r="D322" s="138">
        <v>44992.0</v>
      </c>
      <c r="F322" s="138">
        <v>44993.0</v>
      </c>
      <c r="H322" s="138">
        <v>44994.0</v>
      </c>
      <c r="J322" s="138">
        <v>44995.0</v>
      </c>
      <c r="L322" s="138">
        <v>44996.0</v>
      </c>
      <c r="N322" s="138">
        <v>44997.0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44998.0</v>
      </c>
      <c r="D323" s="138">
        <v>44999.0</v>
      </c>
      <c r="F323" s="138">
        <v>45000.0</v>
      </c>
      <c r="H323" s="138">
        <v>45001.0</v>
      </c>
      <c r="J323" s="138">
        <v>45002.0</v>
      </c>
      <c r="L323" s="138">
        <v>45003.0</v>
      </c>
      <c r="N323" s="138">
        <v>45004.0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45005.0</v>
      </c>
      <c r="D324" s="138">
        <v>45006.0</v>
      </c>
      <c r="F324" s="138">
        <v>45007.0</v>
      </c>
      <c r="H324" s="138">
        <v>45008.0</v>
      </c>
      <c r="J324" s="138">
        <v>45009.0</v>
      </c>
      <c r="L324" s="138">
        <v>45010.0</v>
      </c>
      <c r="N324" s="138">
        <v>45011.0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45012.0</v>
      </c>
      <c r="C325" s="134"/>
      <c r="D325" s="135">
        <v>45013.0</v>
      </c>
      <c r="E325" s="134"/>
      <c r="F325" s="135">
        <v>45014.0</v>
      </c>
      <c r="G325" s="134"/>
      <c r="H325" s="135">
        <v>45015.0</v>
      </c>
      <c r="I325" s="134"/>
      <c r="J325" s="135">
        <v>45016.0</v>
      </c>
      <c r="K325" s="134"/>
      <c r="L325" s="252">
        <v>45017.0</v>
      </c>
      <c r="M325" s="134"/>
      <c r="N325" s="252">
        <v>45018.0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70">
        <v>45019.0</v>
      </c>
      <c r="C326" s="140"/>
      <c r="D326" s="271">
        <v>45020.0</v>
      </c>
      <c r="E326" s="140"/>
      <c r="F326" s="271">
        <v>45021.0</v>
      </c>
      <c r="G326" s="140"/>
      <c r="H326" s="271">
        <v>45022.0</v>
      </c>
      <c r="I326" s="140"/>
      <c r="J326" s="271">
        <v>45023.0</v>
      </c>
      <c r="K326" s="140"/>
      <c r="L326" s="271">
        <v>45024.0</v>
      </c>
      <c r="M326" s="140"/>
      <c r="N326" s="271">
        <v>45025.0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B3 C1:AS391 B5:B391">
    <cfRule type="containsText" dxfId="13" priority="4" operator="containsText" text="Thursday">
      <formula>NOT(ISERROR(SEARCH(("Thursday"),(A1))))</formula>
    </cfRule>
  </conditionalFormatting>
  <conditionalFormatting sqref="A1:A391 B1:B3 C1:AS391 B5:B391">
    <cfRule type="containsText" dxfId="14" priority="5" operator="containsText" text="Friday">
      <formula>NOT(ISERROR(SEARCH(("Friday"),(A1))))</formula>
    </cfRule>
  </conditionalFormatting>
  <conditionalFormatting sqref="A1:A391 B1:B3 C1:AS391 B5:B391">
    <cfRule type="containsText" dxfId="13" priority="6" operator="containsText" text="Wednesday">
      <formula>NOT(ISERROR(SEARCH(("Wednesday"),(A1))))</formula>
    </cfRule>
  </conditionalFormatting>
  <conditionalFormatting sqref="A1:A391 B1:B3 C1:AS391 B5:B391">
    <cfRule type="containsText" dxfId="13" priority="7" operator="containsText" text="Monday">
      <formula>NOT(ISERROR(SEARCH(("Monday"),(A1))))</formula>
    </cfRule>
  </conditionalFormatting>
  <conditionalFormatting sqref="A1:A391 B1:B3 C1:AS391 B5:B391">
    <cfRule type="containsText" dxfId="13" priority="8" operator="containsText" text="Tuesday">
      <formula>NOT(ISERROR(SEARCH(("Tuesday"),(A1))))</formula>
    </cfRule>
  </conditionalFormatting>
  <conditionalFormatting sqref="A1:A391 B1:B3 C1:AS391 B5:B391">
    <cfRule type="containsText" dxfId="15" priority="9" operator="containsText" text="T O   D O">
      <formula>NOT(ISERROR(SEARCH(("T O   D O"),(A1))))</formula>
    </cfRule>
  </conditionalFormatting>
  <conditionalFormatting sqref="A1:A391 B1:B3 C1:AS391 B5:B391">
    <cfRule type="containsText" dxfId="13" priority="10" operator="containsText" text="Saturday">
      <formula>NOT(ISERROR(SEARCH(("Saturday"),(A1))))</formula>
    </cfRule>
  </conditionalFormatting>
  <conditionalFormatting sqref="A1:A391 B1:B3 C1:AS391 B5:B391">
    <cfRule type="containsText" dxfId="13" priority="11" operator="containsText" text="Sunday">
      <formula>NOT(ISERROR(SEARCH(("Sunday"),(A1))))</formula>
    </cfRule>
  </conditionalFormatting>
  <conditionalFormatting sqref="A1:A391 B1:B3 C1:AS391 B5:B391">
    <cfRule type="cellIs" dxfId="16" priority="12" operator="equal">
      <formula>"High"</formula>
    </cfRule>
  </conditionalFormatting>
  <conditionalFormatting sqref="A1:A391 B1:B3 C1:AS391 B5:B391">
    <cfRule type="cellIs" dxfId="17" priority="13" operator="equal">
      <formula>"Low"</formula>
    </cfRule>
  </conditionalFormatting>
  <conditionalFormatting sqref="A1:A391 B1:B3 C1:AS391 B5:B391">
    <cfRule type="cellIs" dxfId="18" priority="14" operator="equal">
      <formula>"Medium"</formula>
    </cfRule>
  </conditionalFormatting>
  <conditionalFormatting sqref="A1:A391 B1:B3 C1:AS391 B5:B391">
    <cfRule type="cellIs" dxfId="19" priority="15" operator="equal">
      <formula>"Deadline"</formula>
    </cfRule>
  </conditionalFormatting>
  <conditionalFormatting sqref="A1:A391 B1:B3 C1:AS391 B5:B391">
    <cfRule type="cellIs" dxfId="20" priority="16" operator="equal">
      <formula>"Someday"</formula>
    </cfRule>
  </conditionalFormatting>
  <conditionalFormatting sqref="A1:A391 B1:B3 C1:AS391 B5:B391">
    <cfRule type="cellIs" dxfId="21" priority="17" operator="equal">
      <formula>"Google Slides"</formula>
    </cfRule>
  </conditionalFormatting>
  <conditionalFormatting sqref="A1:A391 B1:B3 C1:AS391 B5:B391">
    <cfRule type="cellIs" dxfId="22" priority="18" operator="equal">
      <formula>"Image"</formula>
    </cfRule>
  </conditionalFormatting>
  <conditionalFormatting sqref="A1:A391 B1:B3 C1:AS391 B5:B391">
    <cfRule type="cellIs" dxfId="23" priority="19" operator="equal">
      <formula>"Video"</formula>
    </cfRule>
  </conditionalFormatting>
  <conditionalFormatting sqref="A1:A391 B1:B3 C1:AS391 B5:B391">
    <cfRule type="cellIs" dxfId="24" priority="20" operator="equal">
      <formula>"Program"</formula>
    </cfRule>
  </conditionalFormatting>
  <conditionalFormatting sqref="A1:A391 B1:B3 C1:AS391 B5:B391">
    <cfRule type="cellIs" dxfId="25" priority="21" operator="equal">
      <formula>"Playlist"</formula>
    </cfRule>
  </conditionalFormatting>
  <conditionalFormatting sqref="A1:A391 B1:B3 C1:AS391 B5:B391">
    <cfRule type="cellIs" dxfId="26" priority="22" operator="equal">
      <formula>"PowerPoint"</formula>
    </cfRule>
  </conditionalFormatting>
  <conditionalFormatting sqref="A1:A391 B1:B3 C1:AS391 B5:B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M A R C H" location="MAR!A1" ref="B4"/>
    <hyperlink display="M A R C H" location="MAR!A1" ref="B82"/>
    <hyperlink display="M A R C H" location="MAR!A1" ref="B160"/>
    <hyperlink display="M A R C H" location="MAR!A1" ref="B238"/>
    <hyperlink display="M A R C H" location="MAR!A1" ref="B316"/>
  </hyperlink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95</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P'!E5,4,1)</f>
        <v>45383</v>
      </c>
      <c r="N6" s="20"/>
    </row>
    <row r="7" ht="22.5" customHeight="1">
      <c r="A7" s="20"/>
      <c r="B7" s="92" t="s">
        <v>54</v>
      </c>
      <c r="C7" s="93"/>
      <c r="D7" s="94" t="str">
        <f>'S E T U P'!C12</f>
        <v>P R I O R I T I E S</v>
      </c>
      <c r="E7" s="20"/>
      <c r="F7" s="95"/>
      <c r="G7" s="96">
        <f t="shared" ref="G7:M7" si="1">G8</f>
        <v>45383</v>
      </c>
      <c r="H7" s="96">
        <f t="shared" si="1"/>
        <v>45384</v>
      </c>
      <c r="I7" s="96">
        <f t="shared" si="1"/>
        <v>45385</v>
      </c>
      <c r="J7" s="96">
        <f t="shared" si="1"/>
        <v>45386</v>
      </c>
      <c r="K7" s="96">
        <f t="shared" si="1"/>
        <v>45387</v>
      </c>
      <c r="L7" s="96">
        <f t="shared" si="1"/>
        <v>45388</v>
      </c>
      <c r="M7" s="96">
        <f t="shared" si="1"/>
        <v>45389</v>
      </c>
      <c r="N7" s="20"/>
    </row>
    <row r="8" ht="22.5" customHeight="1">
      <c r="A8" s="20"/>
      <c r="C8" s="93">
        <v>1.0</v>
      </c>
      <c r="D8" s="52"/>
      <c r="E8" s="20"/>
      <c r="F8" s="97" t="s">
        <v>55</v>
      </c>
      <c r="G8" s="268">
        <f>IF('S E T U P'!E6 = "Sunday", date('S E T U P'!E5,4,1)-WEEKDAY(date('S E T U P'!E5,4,1))+1, date('S E T U P'!E5,4,1)-WEEKDAY(date('S E T U P'!E5,4,1),2)+1)</f>
        <v>45383</v>
      </c>
      <c r="H8" s="268">
        <f t="shared" ref="H8:M8" si="2">G8+1</f>
        <v>45384</v>
      </c>
      <c r="I8" s="268">
        <f t="shared" si="2"/>
        <v>45385</v>
      </c>
      <c r="J8" s="268">
        <f t="shared" si="2"/>
        <v>45386</v>
      </c>
      <c r="K8" s="268">
        <f t="shared" si="2"/>
        <v>45387</v>
      </c>
      <c r="L8" s="99">
        <f t="shared" si="2"/>
        <v>45388</v>
      </c>
      <c r="M8" s="99">
        <f t="shared" si="2"/>
        <v>45389</v>
      </c>
      <c r="N8" s="20"/>
    </row>
    <row r="9" ht="22.5" customHeight="1">
      <c r="A9" s="20"/>
      <c r="C9" s="93">
        <v>2.0</v>
      </c>
      <c r="D9" s="100"/>
      <c r="E9" s="20"/>
      <c r="F9" s="101"/>
      <c r="G9" s="103"/>
      <c r="H9" s="103"/>
      <c r="I9" s="103"/>
      <c r="J9" s="103"/>
      <c r="K9" s="103"/>
      <c r="L9" s="103"/>
      <c r="M9" s="103"/>
      <c r="N9" s="20"/>
    </row>
    <row r="10" ht="22.5" customHeight="1">
      <c r="A10" s="20"/>
      <c r="C10" s="93">
        <v>3.0</v>
      </c>
      <c r="D10" s="100"/>
      <c r="E10" s="20"/>
      <c r="F10" s="101"/>
      <c r="G10" s="103"/>
      <c r="H10" s="103"/>
      <c r="I10" s="103"/>
      <c r="J10" s="248"/>
      <c r="K10" s="103"/>
      <c r="L10" s="103"/>
      <c r="M10" s="103"/>
      <c r="N10" s="20"/>
    </row>
    <row r="11" ht="22.5" customHeight="1">
      <c r="A11" s="20"/>
      <c r="C11" s="20"/>
      <c r="D11" s="20"/>
      <c r="E11" s="20"/>
      <c r="F11" s="101"/>
      <c r="G11" s="103"/>
      <c r="H11" s="103"/>
      <c r="I11" s="103"/>
      <c r="J11" s="103"/>
      <c r="K11" s="103"/>
      <c r="L11" s="103"/>
      <c r="M11" s="103"/>
      <c r="N11" s="20"/>
    </row>
    <row r="12" ht="22.5" customHeight="1">
      <c r="A12" s="20"/>
      <c r="C12" s="20"/>
      <c r="D12" s="20"/>
      <c r="E12" s="20"/>
      <c r="F12" s="101"/>
      <c r="G12" s="103"/>
      <c r="H12" s="103"/>
      <c r="I12" s="103"/>
      <c r="J12" s="103"/>
      <c r="K12" s="103"/>
      <c r="L12" s="103"/>
      <c r="M12" s="103"/>
      <c r="N12" s="20"/>
    </row>
    <row r="13" ht="22.5" customHeight="1">
      <c r="A13" s="20"/>
      <c r="C13" s="93"/>
      <c r="D13" s="94" t="str">
        <f>'S E T U P'!C13</f>
        <v>T O   D O</v>
      </c>
      <c r="E13" s="20"/>
      <c r="F13" s="104"/>
      <c r="G13" s="103"/>
      <c r="H13" s="103"/>
      <c r="I13" s="103"/>
      <c r="J13" s="103"/>
      <c r="K13" s="103"/>
      <c r="L13" s="103"/>
      <c r="M13" s="103"/>
      <c r="N13" s="20"/>
    </row>
    <row r="14" ht="22.5" customHeight="1">
      <c r="A14" s="20"/>
      <c r="C14" s="105" t="b">
        <v>1</v>
      </c>
      <c r="D14" s="52"/>
      <c r="E14" s="20"/>
      <c r="F14" s="97" t="s">
        <v>56</v>
      </c>
      <c r="G14" s="99">
        <f>M8+1</f>
        <v>45390</v>
      </c>
      <c r="H14" s="99">
        <f t="shared" ref="H14:M14" si="3">G14+1</f>
        <v>45391</v>
      </c>
      <c r="I14" s="99">
        <f t="shared" si="3"/>
        <v>45392</v>
      </c>
      <c r="J14" s="99">
        <f t="shared" si="3"/>
        <v>45393</v>
      </c>
      <c r="K14" s="99">
        <f t="shared" si="3"/>
        <v>45394</v>
      </c>
      <c r="L14" s="99">
        <f t="shared" si="3"/>
        <v>45395</v>
      </c>
      <c r="M14" s="99">
        <f t="shared" si="3"/>
        <v>45396</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45397</v>
      </c>
      <c r="H20" s="99">
        <f t="shared" ref="H20:M20" si="4">G20+1</f>
        <v>45398</v>
      </c>
      <c r="I20" s="99">
        <f t="shared" si="4"/>
        <v>45399</v>
      </c>
      <c r="J20" s="99">
        <f t="shared" si="4"/>
        <v>45400</v>
      </c>
      <c r="K20" s="99">
        <f t="shared" si="4"/>
        <v>45401</v>
      </c>
      <c r="L20" s="99">
        <f t="shared" si="4"/>
        <v>45402</v>
      </c>
      <c r="M20" s="99">
        <f t="shared" si="4"/>
        <v>45403</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45404</v>
      </c>
      <c r="H26" s="99">
        <f t="shared" ref="H26:M26" si="5">G26+1</f>
        <v>45405</v>
      </c>
      <c r="I26" s="99">
        <f t="shared" si="5"/>
        <v>45406</v>
      </c>
      <c r="J26" s="99">
        <f t="shared" si="5"/>
        <v>45407</v>
      </c>
      <c r="K26" s="99">
        <f t="shared" si="5"/>
        <v>45408</v>
      </c>
      <c r="L26" s="99">
        <f t="shared" si="5"/>
        <v>45409</v>
      </c>
      <c r="M26" s="99">
        <f t="shared" si="5"/>
        <v>45410</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45411</v>
      </c>
      <c r="H32" s="99">
        <f t="shared" ref="H32:M32" si="6">G32+1</f>
        <v>45412</v>
      </c>
      <c r="I32" s="99">
        <f t="shared" si="6"/>
        <v>45413</v>
      </c>
      <c r="J32" s="99">
        <f t="shared" si="6"/>
        <v>45414</v>
      </c>
      <c r="K32" s="99">
        <f t="shared" si="6"/>
        <v>45415</v>
      </c>
      <c r="L32" s="99">
        <f t="shared" si="6"/>
        <v>45416</v>
      </c>
      <c r="M32" s="99">
        <f t="shared" si="6"/>
        <v>45417</v>
      </c>
      <c r="N32" s="20"/>
    </row>
    <row r="33" ht="22.5" customHeight="1">
      <c r="A33" s="20"/>
      <c r="C33" s="93"/>
      <c r="D33" s="94" t="str">
        <f>'S E T U P'!E13</f>
        <v>T A S K S</v>
      </c>
      <c r="E33" s="20"/>
      <c r="F33" s="101"/>
      <c r="G33" s="103"/>
      <c r="H33" s="103"/>
      <c r="I33" s="103"/>
      <c r="J33" s="103"/>
      <c r="K33" s="103"/>
      <c r="L33" s="103"/>
      <c r="M33" s="103"/>
      <c r="N33" s="20"/>
    </row>
    <row r="34" ht="22.5" customHeight="1">
      <c r="A34" s="20"/>
      <c r="C34" s="105" t="b">
        <v>1</v>
      </c>
      <c r="D34" s="52"/>
      <c r="E34" s="20"/>
      <c r="F34" s="101"/>
      <c r="G34" s="103"/>
      <c r="H34" s="103"/>
      <c r="I34" s="103"/>
      <c r="J34" s="103"/>
      <c r="K34" s="103"/>
      <c r="L34" s="103"/>
      <c r="M34" s="103"/>
      <c r="N34" s="20"/>
    </row>
    <row r="35" ht="22.5" customHeight="1">
      <c r="A35" s="20"/>
      <c r="C35" s="106" t="b">
        <v>0</v>
      </c>
      <c r="D35" s="100"/>
      <c r="E35" s="20"/>
      <c r="F35" s="101"/>
      <c r="G35" s="103"/>
      <c r="H35" s="103"/>
      <c r="I35" s="103"/>
      <c r="J35" s="103"/>
      <c r="K35" s="103"/>
      <c r="L35" s="103"/>
      <c r="M35" s="103"/>
      <c r="N35" s="20"/>
    </row>
    <row r="36" ht="22.5" customHeight="1">
      <c r="A36" s="20"/>
      <c r="C36" s="106" t="b">
        <v>0</v>
      </c>
      <c r="D36" s="100"/>
      <c r="E36" s="20"/>
      <c r="F36" s="101"/>
      <c r="G36" s="103"/>
      <c r="H36" s="103"/>
      <c r="I36" s="103"/>
      <c r="J36" s="103"/>
      <c r="K36" s="103"/>
      <c r="L36" s="103"/>
      <c r="M36" s="103"/>
      <c r="N36" s="20"/>
    </row>
    <row r="37" ht="22.5" customHeight="1">
      <c r="A37" s="20"/>
      <c r="C37" s="106" t="b">
        <v>0</v>
      </c>
      <c r="D37" s="100"/>
      <c r="E37" s="20"/>
      <c r="F37" s="104"/>
      <c r="G37" s="103"/>
      <c r="H37" s="103"/>
      <c r="I37" s="103"/>
      <c r="J37" s="103"/>
      <c r="K37" s="103"/>
      <c r="L37" s="103"/>
      <c r="M37" s="103"/>
      <c r="N37" s="20"/>
    </row>
    <row r="38" ht="22.5" customHeight="1">
      <c r="A38" s="20"/>
      <c r="C38" s="105" t="b">
        <v>0</v>
      </c>
      <c r="D38" s="100"/>
      <c r="E38" s="20"/>
      <c r="F38" s="97" t="s">
        <v>60</v>
      </c>
      <c r="G38" s="108"/>
      <c r="H38" s="108"/>
      <c r="I38" s="108"/>
      <c r="J38" s="108"/>
      <c r="K38" s="107">
        <f t="shared" ref="K38:M38" si="7">J38+1</f>
        <v>1</v>
      </c>
      <c r="L38" s="107">
        <f t="shared" si="7"/>
        <v>2</v>
      </c>
      <c r="M38" s="107">
        <f t="shared" si="7"/>
        <v>3</v>
      </c>
      <c r="N38" s="20"/>
    </row>
    <row r="39" ht="22.5" customHeight="1">
      <c r="A39" s="20"/>
      <c r="C39" s="105" t="b">
        <v>0</v>
      </c>
      <c r="D39" s="100"/>
      <c r="E39" s="20"/>
      <c r="F39" s="101"/>
      <c r="G39" s="108"/>
      <c r="H39" s="108"/>
      <c r="I39" s="108"/>
      <c r="J39" s="108"/>
      <c r="K39" s="108"/>
      <c r="L39" s="108"/>
      <c r="M39" s="108"/>
      <c r="N39" s="20"/>
    </row>
    <row r="40" ht="22.5" customHeight="1">
      <c r="A40" s="20"/>
      <c r="C40" s="105" t="b">
        <v>0</v>
      </c>
      <c r="D40" s="100"/>
      <c r="E40" s="20"/>
      <c r="F40" s="101"/>
      <c r="G40" s="108"/>
      <c r="H40" s="108"/>
      <c r="I40" s="108"/>
      <c r="J40" s="108"/>
      <c r="K40" s="108"/>
      <c r="L40" s="108"/>
      <c r="M40" s="108"/>
      <c r="N40" s="20"/>
    </row>
    <row r="41" ht="22.5" customHeight="1">
      <c r="A41" s="20"/>
      <c r="C41" s="105" t="b">
        <v>0</v>
      </c>
      <c r="D41" s="100"/>
      <c r="E41" s="20"/>
      <c r="F41" s="101"/>
      <c r="G41" s="108"/>
      <c r="H41" s="108"/>
      <c r="I41" s="108"/>
      <c r="J41" s="108"/>
      <c r="K41" s="108"/>
      <c r="L41" s="108"/>
      <c r="M41" s="108"/>
      <c r="N41" s="20"/>
    </row>
    <row r="42" ht="22.5" customHeight="1">
      <c r="A42" s="20"/>
      <c r="C42" s="105" t="b">
        <v>0</v>
      </c>
      <c r="D42" s="100"/>
      <c r="E42" s="20"/>
      <c r="F42" s="101"/>
      <c r="G42" s="108"/>
      <c r="H42" s="108"/>
      <c r="I42" s="108"/>
      <c r="J42" s="108"/>
      <c r="K42" s="108"/>
      <c r="L42" s="108"/>
      <c r="M42" s="108"/>
      <c r="N42" s="20"/>
    </row>
    <row r="43" ht="22.5" customHeight="1">
      <c r="A43" s="20"/>
      <c r="C43" s="105" t="b">
        <v>0</v>
      </c>
      <c r="D43" s="100"/>
      <c r="E43" s="20"/>
      <c r="F43" s="104"/>
      <c r="G43" s="108"/>
      <c r="H43" s="108"/>
      <c r="I43" s="108"/>
      <c r="J43" s="108"/>
      <c r="K43" s="108"/>
      <c r="L43" s="108"/>
      <c r="M43" s="108"/>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I38:I43 G38:H43">
    <cfRule type="expression" dxfId="3" priority="1">
      <formula>month($I$32)&lt;&gt;month($G$6)</formula>
    </cfRule>
  </conditionalFormatting>
  <conditionalFormatting sqref="L38:M43 G38:K43">
    <cfRule type="expression" dxfId="3" priority="2">
      <formula>month($I$38)&lt;&gt;month($G$6)</formula>
    </cfRule>
  </conditionalFormatting>
  <conditionalFormatting sqref="K38:M38">
    <cfRule type="expression" dxfId="8" priority="3">
      <formula>K38=TODAY()</formula>
    </cfRule>
  </conditionalFormatting>
  <conditionalFormatting sqref="G38:M38">
    <cfRule type="expression" dxfId="28" priority="4">
      <formula>G38=TODAY()</formula>
    </cfRule>
  </conditionalFormatting>
  <conditionalFormatting sqref="L38:L43">
    <cfRule type="expression" dxfId="3" priority="5">
      <formula>month($L$38)&lt;&gt;month($G$6)</formula>
    </cfRule>
  </conditionalFormatting>
  <conditionalFormatting sqref="G38:M38">
    <cfRule type="expression" dxfId="10" priority="6">
      <formula>G38=TODAY()</formula>
    </cfRule>
  </conditionalFormatting>
  <conditionalFormatting sqref="G8:M8 G14:M14 G20:M20 G26:M26 G32:M32 G38:M38">
    <cfRule type="expression" dxfId="1" priority="7">
      <formula>G8=TODAY()</formula>
    </cfRule>
  </conditionalFormatting>
  <conditionalFormatting sqref="G8:G13">
    <cfRule type="expression" dxfId="3" priority="8">
      <formula>month($G$8)&lt;&gt;month($G$6)</formula>
    </cfRule>
  </conditionalFormatting>
  <conditionalFormatting sqref="H8:H13">
    <cfRule type="expression" dxfId="3" priority="9">
      <formula>month($H$8)&lt;&gt;month($G$6)</formula>
    </cfRule>
  </conditionalFormatting>
  <conditionalFormatting sqref="I8:I13">
    <cfRule type="expression" dxfId="3" priority="10">
      <formula>month($I$8)&lt;&gt;month($G$6)</formula>
    </cfRule>
  </conditionalFormatting>
  <conditionalFormatting sqref="J8:J13">
    <cfRule type="expression" dxfId="3" priority="11">
      <formula>month($J$8)&lt;&gt;month($G$6)</formula>
    </cfRule>
  </conditionalFormatting>
  <conditionalFormatting sqref="K8:K13">
    <cfRule type="expression" dxfId="3" priority="12">
      <formula>month($K$8)&lt;&gt;month($G$6)</formula>
    </cfRule>
  </conditionalFormatting>
  <conditionalFormatting sqref="H26:H31">
    <cfRule type="expression" dxfId="5" priority="13">
      <formula>month($H$26)&lt;&gt;month($G$6)</formula>
    </cfRule>
  </conditionalFormatting>
  <conditionalFormatting sqref="I26:I31">
    <cfRule type="expression" dxfId="5" priority="14">
      <formula>month($I$26)&lt;&gt;month($G$6)</formula>
    </cfRule>
  </conditionalFormatting>
  <conditionalFormatting sqref="J26:J31">
    <cfRule type="expression" dxfId="5" priority="15">
      <formula>month($J$26)&lt;&gt;month($G$6)</formula>
    </cfRule>
  </conditionalFormatting>
  <conditionalFormatting sqref="K26:K31">
    <cfRule type="expression" dxfId="5" priority="16">
      <formula>month($K$26)&lt;&gt;month($G$6)</formula>
    </cfRule>
  </conditionalFormatting>
  <conditionalFormatting sqref="L26:L31">
    <cfRule type="expression" dxfId="5" priority="17">
      <formula>month($L$26)&lt;&gt;month($G$6)</formula>
    </cfRule>
  </conditionalFormatting>
  <conditionalFormatting sqref="H32:H37">
    <cfRule type="expression" dxfId="5" priority="18">
      <formula>month($H$32)&lt;&gt;month($G$6)</formula>
    </cfRule>
  </conditionalFormatting>
  <conditionalFormatting sqref="I32:I37">
    <cfRule type="expression" dxfId="5" priority="19">
      <formula>month($I$32)&lt;&gt;month($G$6)</formula>
    </cfRule>
  </conditionalFormatting>
  <conditionalFormatting sqref="J32:J43">
    <cfRule type="expression" dxfId="5" priority="20">
      <formula>month($J$32)&lt;&gt;month($G$6)</formula>
    </cfRule>
  </conditionalFormatting>
  <conditionalFormatting sqref="K32:K37">
    <cfRule type="expression" dxfId="5" priority="21">
      <formula>month($K$32)&lt;&gt;month($G$6)</formula>
    </cfRule>
  </conditionalFormatting>
  <conditionalFormatting sqref="L32:L37">
    <cfRule type="expression" dxfId="5" priority="22">
      <formula>month($L$32)&lt;&gt;month($G$6)</formula>
    </cfRule>
  </conditionalFormatting>
  <conditionalFormatting sqref="H38:H43">
    <cfRule type="expression" dxfId="5" priority="23">
      <formula>month($H$38)&lt;&gt;month($G$6)</formula>
    </cfRule>
  </conditionalFormatting>
  <conditionalFormatting sqref="I38:I43">
    <cfRule type="expression" dxfId="5" priority="24">
      <formula>month($I$38)&lt;&gt;month($G$6)</formula>
    </cfRule>
  </conditionalFormatting>
  <conditionalFormatting sqref="J38:J43">
    <cfRule type="expression" dxfId="5" priority="25">
      <formula>month($J$38)&lt;&gt;month($G$6)</formula>
    </cfRule>
  </conditionalFormatting>
  <conditionalFormatting sqref="K38:K43">
    <cfRule type="expression" dxfId="5" priority="26">
      <formula>month($K$38)&lt;&gt;month($G$6)</formula>
    </cfRule>
  </conditionalFormatting>
  <conditionalFormatting sqref="L38:L43">
    <cfRule type="expression" dxfId="5" priority="27">
      <formula>month($L$38)&lt;&gt;month($G$6)</formula>
    </cfRule>
  </conditionalFormatting>
  <conditionalFormatting sqref="M38:M43">
    <cfRule type="expression" dxfId="5" priority="28">
      <formula>month($M$38)&lt;&gt;month($G$6)</formula>
    </cfRule>
  </conditionalFormatting>
  <conditionalFormatting sqref="L8:L13">
    <cfRule type="expression" dxfId="5" priority="29">
      <formula>month($L$8)&lt;&gt;month($G$6)</formula>
    </cfRule>
  </conditionalFormatting>
  <conditionalFormatting sqref="M8:M14">
    <cfRule type="expression" dxfId="5" priority="30">
      <formula>month($M$8)&lt;&gt;month($G$6)</formula>
    </cfRule>
  </conditionalFormatting>
  <conditionalFormatting sqref="G14:G19">
    <cfRule type="expression" dxfId="5" priority="31">
      <formula>month($G$14)&lt;&gt;month($G$6)</formula>
    </cfRule>
  </conditionalFormatting>
  <conditionalFormatting sqref="H14:H19">
    <cfRule type="expression" dxfId="5" priority="32">
      <formula>month($H$14)&lt;&gt;month($G$6)</formula>
    </cfRule>
  </conditionalFormatting>
  <conditionalFormatting sqref="I14:I19">
    <cfRule type="expression" dxfId="5" priority="33">
      <formula>month($I$14)&lt;&gt;month($G$6)</formula>
    </cfRule>
  </conditionalFormatting>
  <conditionalFormatting sqref="J14:J19">
    <cfRule type="expression" dxfId="5" priority="34">
      <formula>month($J$14)&lt;&gt;month($G$6)</formula>
    </cfRule>
  </conditionalFormatting>
  <conditionalFormatting sqref="K14:K19">
    <cfRule type="expression" dxfId="5" priority="35">
      <formula>month($K$14)&lt;&gt;month($G$6)</formula>
    </cfRule>
  </conditionalFormatting>
  <conditionalFormatting sqref="L14:L19">
    <cfRule type="expression" dxfId="5" priority="36">
      <formula>month($L$14)&lt;&gt;month($G$6)</formula>
    </cfRule>
  </conditionalFormatting>
  <conditionalFormatting sqref="M14:M19">
    <cfRule type="expression" dxfId="5" priority="37">
      <formula>month($M$14)&lt;&gt;month($G$6)</formula>
    </cfRule>
  </conditionalFormatting>
  <conditionalFormatting sqref="G20:G25">
    <cfRule type="expression" dxfId="5" priority="38">
      <formula>month($G$20)&lt;&gt;month($G$6)</formula>
    </cfRule>
  </conditionalFormatting>
  <conditionalFormatting sqref="H20:H25">
    <cfRule type="expression" dxfId="5" priority="39">
      <formula>month($H$20)&lt;&gt;month($G$6)</formula>
    </cfRule>
  </conditionalFormatting>
  <conditionalFormatting sqref="I20:I25">
    <cfRule type="expression" dxfId="5" priority="40">
      <formula>month($I$20)&lt;&gt;month($G$6)</formula>
    </cfRule>
  </conditionalFormatting>
  <conditionalFormatting sqref="J20:J25">
    <cfRule type="expression" dxfId="5" priority="41">
      <formula>month($J$20)&lt;&gt;month($G$6)</formula>
    </cfRule>
  </conditionalFormatting>
  <conditionalFormatting sqref="K20:K25">
    <cfRule type="expression" dxfId="5" priority="42">
      <formula>month($K$20)&lt;&gt;month($G$6)</formula>
    </cfRule>
  </conditionalFormatting>
  <conditionalFormatting sqref="L20:L25">
    <cfRule type="expression" dxfId="5" priority="43">
      <formula>month($L$20)&lt;&gt;month($G$6)</formula>
    </cfRule>
  </conditionalFormatting>
  <conditionalFormatting sqref="M20:M25">
    <cfRule type="expression" dxfId="5" priority="44">
      <formula>month($M$20)&lt;&gt;month($G$6)</formula>
    </cfRule>
  </conditionalFormatting>
  <conditionalFormatting sqref="G26:G31">
    <cfRule type="expression" dxfId="5" priority="45">
      <formula>month($G$26)&lt;&gt;month($G$6)</formula>
    </cfRule>
  </conditionalFormatting>
  <conditionalFormatting sqref="M26:M31">
    <cfRule type="expression" dxfId="5" priority="46">
      <formula>month($M$26)&lt;&gt;month($G$6)</formula>
    </cfRule>
  </conditionalFormatting>
  <conditionalFormatting sqref="G32:G37">
    <cfRule type="expression" dxfId="5" priority="47">
      <formula>month($G$32)&lt;&gt;month($G$6)</formula>
    </cfRule>
  </conditionalFormatting>
  <conditionalFormatting sqref="M32:M37">
    <cfRule type="expression" dxfId="5" priority="48">
      <formula>month($M$32)&lt;&gt;month($G$6)</formula>
    </cfRule>
  </conditionalFormatting>
  <conditionalFormatting sqref="G38:G43">
    <cfRule type="expression" dxfId="5" priority="49">
      <formula>month($G$38)&lt;&gt;month($G$6)</formula>
    </cfRule>
  </conditionalFormatting>
  <hyperlinks>
    <hyperlink display="&lt;&lt;" location="MAR!A1" ref="F4"/>
    <hyperlink display="&gt;&gt;" location="MAY!A1" ref="I4"/>
    <hyperlink display="W e e k   4" location="'JAN(WEEKS)'!A1" ref="F26"/>
  </hyperlink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45012</v>
      </c>
      <c r="S2" s="115"/>
      <c r="T2" s="116"/>
      <c r="U2" s="117"/>
      <c r="V2" s="118">
        <f>R2+1</f>
        <v>45013</v>
      </c>
      <c r="W2" s="115"/>
      <c r="X2" s="116"/>
      <c r="Y2" s="117"/>
      <c r="Z2" s="114">
        <f>V2+1</f>
        <v>45014</v>
      </c>
      <c r="AA2" s="115"/>
      <c r="AB2" s="116"/>
      <c r="AC2" s="117"/>
      <c r="AD2" s="114">
        <f>Z2+1</f>
        <v>45015</v>
      </c>
      <c r="AE2" s="115"/>
      <c r="AF2" s="116"/>
      <c r="AG2" s="117"/>
      <c r="AH2" s="114">
        <f>AD2+1</f>
        <v>45016</v>
      </c>
      <c r="AI2" s="115"/>
      <c r="AJ2" s="116"/>
      <c r="AK2" s="117"/>
      <c r="AL2" s="114">
        <f>AH2+1</f>
        <v>45017</v>
      </c>
      <c r="AM2" s="115"/>
      <c r="AN2" s="116"/>
      <c r="AO2" s="117"/>
      <c r="AP2" s="114">
        <f>AL2+1</f>
        <v>45018</v>
      </c>
      <c r="AQ2" s="115"/>
      <c r="AR2" s="116"/>
      <c r="AS2" s="20"/>
    </row>
    <row r="3" ht="22.5" customHeight="1">
      <c r="A3" s="109"/>
      <c r="P3" s="110"/>
      <c r="Q3" s="20"/>
      <c r="R3" s="119">
        <f>R2</f>
        <v>45012</v>
      </c>
      <c r="S3" s="115"/>
      <c r="T3" s="116"/>
      <c r="U3" s="117"/>
      <c r="V3" s="120">
        <f>V2</f>
        <v>45013</v>
      </c>
      <c r="W3" s="115"/>
      <c r="X3" s="116"/>
      <c r="Y3" s="117"/>
      <c r="Z3" s="119">
        <f>Z2</f>
        <v>45014</v>
      </c>
      <c r="AA3" s="115"/>
      <c r="AB3" s="116"/>
      <c r="AC3" s="117"/>
      <c r="AD3" s="119">
        <f>AD2</f>
        <v>45015</v>
      </c>
      <c r="AE3" s="115"/>
      <c r="AF3" s="116"/>
      <c r="AG3" s="117"/>
      <c r="AH3" s="119">
        <f>AH2</f>
        <v>45016</v>
      </c>
      <c r="AI3" s="115"/>
      <c r="AJ3" s="116"/>
      <c r="AK3" s="117"/>
      <c r="AL3" s="119">
        <f>AL2</f>
        <v>45017</v>
      </c>
      <c r="AM3" s="115"/>
      <c r="AN3" s="116"/>
      <c r="AO3" s="117"/>
      <c r="AP3" s="119">
        <f>AP2</f>
        <v>45018</v>
      </c>
      <c r="AQ3" s="115"/>
      <c r="AR3" s="116"/>
      <c r="AS3" s="20"/>
    </row>
    <row r="4" ht="22.5" customHeight="1" outlineLevel="1">
      <c r="A4" s="109"/>
      <c r="B4" s="269" t="s">
        <v>5</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272">
        <v>45017.0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45012.0</v>
      </c>
      <c r="C9" s="134"/>
      <c r="D9" s="252">
        <v>45013.0</v>
      </c>
      <c r="E9" s="134"/>
      <c r="F9" s="252">
        <v>45014.0</v>
      </c>
      <c r="G9" s="134"/>
      <c r="H9" s="252">
        <v>45015.0</v>
      </c>
      <c r="I9" s="134"/>
      <c r="J9" s="252">
        <v>45016.0</v>
      </c>
      <c r="K9" s="134"/>
      <c r="L9" s="135">
        <v>45017.0</v>
      </c>
      <c r="M9" s="134"/>
      <c r="N9" s="135">
        <v>45018.0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45019.0</v>
      </c>
      <c r="D10" s="138">
        <v>45020.0</v>
      </c>
      <c r="F10" s="138">
        <v>45021.0</v>
      </c>
      <c r="H10" s="138">
        <v>45022.0</v>
      </c>
      <c r="J10" s="138">
        <v>45023.0</v>
      </c>
      <c r="L10" s="138">
        <v>45024.0</v>
      </c>
      <c r="N10" s="138">
        <v>45025.0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45026.0</v>
      </c>
      <c r="D11" s="138">
        <v>45027.0</v>
      </c>
      <c r="F11" s="138">
        <v>45028.0</v>
      </c>
      <c r="H11" s="138">
        <v>45029.0</v>
      </c>
      <c r="J11" s="138">
        <v>45030.0</v>
      </c>
      <c r="L11" s="138">
        <v>45031.0</v>
      </c>
      <c r="N11" s="138">
        <v>45032.0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45033.0</v>
      </c>
      <c r="D12" s="138">
        <v>45034.0</v>
      </c>
      <c r="F12" s="138">
        <v>45035.0</v>
      </c>
      <c r="H12" s="138">
        <v>45036.0</v>
      </c>
      <c r="J12" s="138">
        <v>45037.0</v>
      </c>
      <c r="L12" s="138">
        <v>45038.0</v>
      </c>
      <c r="N12" s="138">
        <v>45039.0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45040.0</v>
      </c>
      <c r="D13" s="138">
        <v>45041.0</v>
      </c>
      <c r="F13" s="138">
        <v>45042.0</v>
      </c>
      <c r="H13" s="138">
        <v>45043.0</v>
      </c>
      <c r="J13" s="138">
        <v>45044.0</v>
      </c>
      <c r="L13" s="138">
        <v>45045.0</v>
      </c>
      <c r="N13" s="138">
        <v>45046.0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54">
        <v>45047.0</v>
      </c>
      <c r="C14" s="140"/>
      <c r="D14" s="255">
        <v>45048.0</v>
      </c>
      <c r="E14" s="140"/>
      <c r="F14" s="255">
        <v>45049.0</v>
      </c>
      <c r="G14" s="140"/>
      <c r="H14" s="255">
        <v>45050.0</v>
      </c>
      <c r="I14" s="140"/>
      <c r="J14" s="255">
        <v>45051.0</v>
      </c>
      <c r="K14" s="140"/>
      <c r="L14" s="255">
        <v>45052.0</v>
      </c>
      <c r="M14" s="140"/>
      <c r="N14" s="255">
        <v>45053.0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45019</v>
      </c>
      <c r="S80" s="200"/>
      <c r="T80" s="201"/>
      <c r="U80" s="117"/>
      <c r="V80" s="202">
        <f>R80+1</f>
        <v>45020</v>
      </c>
      <c r="W80" s="200"/>
      <c r="X80" s="201"/>
      <c r="Y80" s="117"/>
      <c r="Z80" s="199">
        <f>V80+1</f>
        <v>45021</v>
      </c>
      <c r="AA80" s="200"/>
      <c r="AB80" s="201"/>
      <c r="AC80" s="117"/>
      <c r="AD80" s="199">
        <f>Z80+1</f>
        <v>45022</v>
      </c>
      <c r="AE80" s="200"/>
      <c r="AF80" s="201"/>
      <c r="AG80" s="117"/>
      <c r="AH80" s="199">
        <f>AD80+1</f>
        <v>45023</v>
      </c>
      <c r="AI80" s="200"/>
      <c r="AJ80" s="201"/>
      <c r="AK80" s="117"/>
      <c r="AL80" s="199">
        <f>AH80+1</f>
        <v>45024</v>
      </c>
      <c r="AM80" s="200"/>
      <c r="AN80" s="201"/>
      <c r="AO80" s="117"/>
      <c r="AP80" s="199">
        <f>AL80+1</f>
        <v>45025</v>
      </c>
      <c r="AQ80" s="200"/>
      <c r="AR80" s="201"/>
      <c r="AS80" s="20"/>
    </row>
    <row r="81" ht="22.5" customHeight="1">
      <c r="A81" s="109"/>
      <c r="P81" s="110"/>
      <c r="Q81" s="20"/>
      <c r="R81" s="119">
        <f>R80</f>
        <v>45019</v>
      </c>
      <c r="S81" s="115"/>
      <c r="T81" s="116"/>
      <c r="U81" s="117"/>
      <c r="V81" s="120">
        <f>V80</f>
        <v>45020</v>
      </c>
      <c r="W81" s="115"/>
      <c r="X81" s="116"/>
      <c r="Y81" s="117"/>
      <c r="Z81" s="119">
        <f>Z80</f>
        <v>45021</v>
      </c>
      <c r="AA81" s="115"/>
      <c r="AB81" s="116"/>
      <c r="AC81" s="117"/>
      <c r="AD81" s="119">
        <f>AD80</f>
        <v>45022</v>
      </c>
      <c r="AE81" s="115"/>
      <c r="AF81" s="116"/>
      <c r="AG81" s="117"/>
      <c r="AH81" s="119">
        <f>AH80</f>
        <v>45023</v>
      </c>
      <c r="AI81" s="115"/>
      <c r="AJ81" s="116"/>
      <c r="AK81" s="117"/>
      <c r="AL81" s="119">
        <f>AL80</f>
        <v>45024</v>
      </c>
      <c r="AM81" s="115"/>
      <c r="AN81" s="116"/>
      <c r="AO81" s="117"/>
      <c r="AP81" s="119">
        <f>AP80</f>
        <v>45025</v>
      </c>
      <c r="AQ81" s="115"/>
      <c r="AR81" s="116"/>
      <c r="AS81" s="20"/>
    </row>
    <row r="82" ht="22.5" customHeight="1" outlineLevel="1">
      <c r="A82" s="109"/>
      <c r="B82" s="269" t="s">
        <v>5</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272">
        <v>45017.0</v>
      </c>
      <c r="P84" s="110"/>
      <c r="Q84" s="20"/>
      <c r="R84" s="127">
        <f t="shared" si="15"/>
        <v>0.375</v>
      </c>
      <c r="S84" s="128"/>
      <c r="T84" s="128"/>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65">
        <v>45012.0</v>
      </c>
      <c r="D87" s="253">
        <v>45013.0</v>
      </c>
      <c r="F87" s="253">
        <v>45014.0</v>
      </c>
      <c r="H87" s="253">
        <v>45015.0</v>
      </c>
      <c r="J87" s="253">
        <v>45016.0</v>
      </c>
      <c r="L87" s="138">
        <v>45017.0</v>
      </c>
      <c r="N87" s="138">
        <v>45018.0</v>
      </c>
      <c r="O87" s="57"/>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45019.0</v>
      </c>
      <c r="C88" s="134"/>
      <c r="D88" s="135">
        <v>45020.0</v>
      </c>
      <c r="E88" s="134"/>
      <c r="F88" s="135">
        <v>45021.0</v>
      </c>
      <c r="G88" s="134"/>
      <c r="H88" s="135">
        <v>45022.0</v>
      </c>
      <c r="I88" s="134"/>
      <c r="J88" s="135">
        <v>45023.0</v>
      </c>
      <c r="K88" s="134"/>
      <c r="L88" s="135">
        <v>45024.0</v>
      </c>
      <c r="M88" s="134"/>
      <c r="N88" s="135">
        <v>45025.0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45026.0</v>
      </c>
      <c r="D89" s="138">
        <v>45027.0</v>
      </c>
      <c r="F89" s="138">
        <v>45028.0</v>
      </c>
      <c r="H89" s="138">
        <v>45029.0</v>
      </c>
      <c r="J89" s="138">
        <v>45030.0</v>
      </c>
      <c r="L89" s="138">
        <v>45031.0</v>
      </c>
      <c r="N89" s="138">
        <v>45032.0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45033.0</v>
      </c>
      <c r="D90" s="138">
        <v>45034.0</v>
      </c>
      <c r="F90" s="138">
        <v>45035.0</v>
      </c>
      <c r="H90" s="138">
        <v>45036.0</v>
      </c>
      <c r="J90" s="138">
        <v>45037.0</v>
      </c>
      <c r="L90" s="138">
        <v>45038.0</v>
      </c>
      <c r="N90" s="138">
        <v>45039.0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45040.0</v>
      </c>
      <c r="D91" s="138">
        <v>45041.0</v>
      </c>
      <c r="F91" s="138">
        <v>45042.0</v>
      </c>
      <c r="H91" s="138">
        <v>45043.0</v>
      </c>
      <c r="J91" s="138">
        <v>45044.0</v>
      </c>
      <c r="L91" s="138">
        <v>45045.0</v>
      </c>
      <c r="N91" s="138">
        <v>45046.0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54">
        <v>45047.0</v>
      </c>
      <c r="C92" s="140"/>
      <c r="D92" s="255">
        <v>45048.0</v>
      </c>
      <c r="E92" s="140"/>
      <c r="F92" s="255">
        <v>45049.0</v>
      </c>
      <c r="G92" s="140"/>
      <c r="H92" s="255">
        <v>45050.0</v>
      </c>
      <c r="I92" s="140"/>
      <c r="J92" s="255">
        <v>45051.0</v>
      </c>
      <c r="K92" s="140"/>
      <c r="L92" s="255">
        <v>45052.0</v>
      </c>
      <c r="M92" s="140"/>
      <c r="N92" s="255">
        <v>45053.0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45026</v>
      </c>
      <c r="S158" s="200"/>
      <c r="T158" s="201"/>
      <c r="U158" s="117"/>
      <c r="V158" s="202">
        <f>R158+1</f>
        <v>45027</v>
      </c>
      <c r="W158" s="200"/>
      <c r="X158" s="201"/>
      <c r="Y158" s="117"/>
      <c r="Z158" s="199">
        <f>V158+1</f>
        <v>45028</v>
      </c>
      <c r="AA158" s="200"/>
      <c r="AB158" s="201"/>
      <c r="AC158" s="117"/>
      <c r="AD158" s="199">
        <f>Z158+1</f>
        <v>45029</v>
      </c>
      <c r="AE158" s="200"/>
      <c r="AF158" s="201"/>
      <c r="AG158" s="117"/>
      <c r="AH158" s="199">
        <f>AD158+1</f>
        <v>45030</v>
      </c>
      <c r="AI158" s="200"/>
      <c r="AJ158" s="201"/>
      <c r="AK158" s="117"/>
      <c r="AL158" s="199">
        <f>AH158+1</f>
        <v>45031</v>
      </c>
      <c r="AM158" s="200"/>
      <c r="AN158" s="201"/>
      <c r="AO158" s="117"/>
      <c r="AP158" s="199">
        <f>AL158+1</f>
        <v>45032</v>
      </c>
      <c r="AQ158" s="200"/>
      <c r="AR158" s="201"/>
      <c r="AS158" s="20"/>
    </row>
    <row r="159" ht="22.5" customHeight="1">
      <c r="A159" s="109"/>
      <c r="P159" s="222"/>
      <c r="Q159" s="20"/>
      <c r="R159" s="119">
        <f>R158</f>
        <v>45026</v>
      </c>
      <c r="S159" s="115"/>
      <c r="T159" s="116"/>
      <c r="U159" s="117"/>
      <c r="V159" s="120">
        <f>V158</f>
        <v>45027</v>
      </c>
      <c r="W159" s="115"/>
      <c r="X159" s="116"/>
      <c r="Y159" s="117"/>
      <c r="Z159" s="119">
        <f>Z158</f>
        <v>45028</v>
      </c>
      <c r="AA159" s="115"/>
      <c r="AB159" s="116"/>
      <c r="AC159" s="117"/>
      <c r="AD159" s="119">
        <f>AD158</f>
        <v>45029</v>
      </c>
      <c r="AE159" s="115"/>
      <c r="AF159" s="116"/>
      <c r="AG159" s="117"/>
      <c r="AH159" s="119">
        <f>AH158</f>
        <v>45030</v>
      </c>
      <c r="AI159" s="115"/>
      <c r="AJ159" s="116"/>
      <c r="AK159" s="117"/>
      <c r="AL159" s="119">
        <f>AL158</f>
        <v>45031</v>
      </c>
      <c r="AM159" s="115"/>
      <c r="AN159" s="116"/>
      <c r="AO159" s="117"/>
      <c r="AP159" s="119">
        <f>AP158</f>
        <v>45032</v>
      </c>
      <c r="AQ159" s="115"/>
      <c r="AR159" s="116"/>
      <c r="AS159" s="20"/>
    </row>
    <row r="160" ht="22.5" customHeight="1" outlineLevel="1">
      <c r="A160" s="109"/>
      <c r="B160" s="269" t="s">
        <v>5</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272">
        <v>45017.0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65">
        <v>45012.0</v>
      </c>
      <c r="D165" s="253">
        <v>45013.0</v>
      </c>
      <c r="F165" s="253">
        <v>45014.0</v>
      </c>
      <c r="H165" s="253">
        <v>45015.0</v>
      </c>
      <c r="J165" s="253">
        <v>45016.0</v>
      </c>
      <c r="L165" s="138">
        <v>45017.0</v>
      </c>
      <c r="N165" s="138">
        <v>45018.0</v>
      </c>
      <c r="O165" s="57"/>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45019.0</v>
      </c>
      <c r="D166" s="138">
        <v>45020.0</v>
      </c>
      <c r="F166" s="138">
        <v>45021.0</v>
      </c>
      <c r="H166" s="138">
        <v>45022.0</v>
      </c>
      <c r="J166" s="138">
        <v>45023.0</v>
      </c>
      <c r="L166" s="138">
        <v>45024.0</v>
      </c>
      <c r="N166" s="138">
        <v>45025.0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45026.0</v>
      </c>
      <c r="C167" s="134"/>
      <c r="D167" s="135">
        <v>45027.0</v>
      </c>
      <c r="E167" s="134"/>
      <c r="F167" s="135">
        <v>45028.0</v>
      </c>
      <c r="G167" s="134"/>
      <c r="H167" s="135">
        <v>45029.0</v>
      </c>
      <c r="I167" s="134"/>
      <c r="J167" s="135">
        <v>45030.0</v>
      </c>
      <c r="K167" s="134"/>
      <c r="L167" s="135">
        <v>45031.0</v>
      </c>
      <c r="M167" s="134"/>
      <c r="N167" s="135">
        <v>45032.0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45033.0</v>
      </c>
      <c r="D168" s="138">
        <v>45034.0</v>
      </c>
      <c r="F168" s="138">
        <v>45035.0</v>
      </c>
      <c r="H168" s="138">
        <v>45036.0</v>
      </c>
      <c r="J168" s="138">
        <v>45037.0</v>
      </c>
      <c r="L168" s="138">
        <v>45038.0</v>
      </c>
      <c r="N168" s="138">
        <v>45039.0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45040.0</v>
      </c>
      <c r="D169" s="138">
        <v>45041.0</v>
      </c>
      <c r="F169" s="138">
        <v>45042.0</v>
      </c>
      <c r="H169" s="138">
        <v>45043.0</v>
      </c>
      <c r="J169" s="138">
        <v>45044.0</v>
      </c>
      <c r="L169" s="138">
        <v>45045.0</v>
      </c>
      <c r="N169" s="138">
        <v>45046.0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54">
        <v>45047.0</v>
      </c>
      <c r="C170" s="140"/>
      <c r="D170" s="255">
        <v>45048.0</v>
      </c>
      <c r="E170" s="140"/>
      <c r="F170" s="255">
        <v>45049.0</v>
      </c>
      <c r="G170" s="140"/>
      <c r="H170" s="255">
        <v>45050.0</v>
      </c>
      <c r="I170" s="140"/>
      <c r="J170" s="255">
        <v>45051.0</v>
      </c>
      <c r="K170" s="140"/>
      <c r="L170" s="255">
        <v>45052.0</v>
      </c>
      <c r="M170" s="140"/>
      <c r="N170" s="255">
        <v>45053.0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45033</v>
      </c>
      <c r="S236" s="224"/>
      <c r="T236" s="225"/>
      <c r="U236" s="117"/>
      <c r="V236" s="226">
        <f>R236+1</f>
        <v>45034</v>
      </c>
      <c r="W236" s="224"/>
      <c r="X236" s="225"/>
      <c r="Y236" s="117"/>
      <c r="Z236" s="223">
        <f>V236+1</f>
        <v>45035</v>
      </c>
      <c r="AA236" s="224"/>
      <c r="AB236" s="225"/>
      <c r="AC236" s="117"/>
      <c r="AD236" s="223">
        <f>Z236+1</f>
        <v>45036</v>
      </c>
      <c r="AE236" s="224"/>
      <c r="AF236" s="225"/>
      <c r="AG236" s="117"/>
      <c r="AH236" s="223">
        <f>AD236+1</f>
        <v>45037</v>
      </c>
      <c r="AI236" s="224"/>
      <c r="AJ236" s="225"/>
      <c r="AK236" s="117"/>
      <c r="AL236" s="223">
        <f>AH236+1</f>
        <v>45038</v>
      </c>
      <c r="AM236" s="224"/>
      <c r="AN236" s="225"/>
      <c r="AO236" s="117"/>
      <c r="AP236" s="223">
        <f>AL236+1</f>
        <v>45039</v>
      </c>
      <c r="AQ236" s="224"/>
      <c r="AR236" s="225"/>
      <c r="AS236" s="20"/>
    </row>
    <row r="237" ht="22.5" customHeight="1">
      <c r="A237" s="222"/>
      <c r="P237" s="222"/>
      <c r="Q237" s="20"/>
      <c r="R237" s="119">
        <f>R236</f>
        <v>45033</v>
      </c>
      <c r="S237" s="115"/>
      <c r="T237" s="116"/>
      <c r="U237" s="117"/>
      <c r="V237" s="120">
        <f>V236</f>
        <v>45034</v>
      </c>
      <c r="W237" s="115"/>
      <c r="X237" s="116"/>
      <c r="Y237" s="117"/>
      <c r="Z237" s="119">
        <f>Z236</f>
        <v>45035</v>
      </c>
      <c r="AA237" s="115"/>
      <c r="AB237" s="116"/>
      <c r="AC237" s="117"/>
      <c r="AD237" s="119">
        <f>AD236</f>
        <v>45036</v>
      </c>
      <c r="AE237" s="115"/>
      <c r="AF237" s="116"/>
      <c r="AG237" s="117"/>
      <c r="AH237" s="119">
        <f>AH236</f>
        <v>45037</v>
      </c>
      <c r="AI237" s="115"/>
      <c r="AJ237" s="116"/>
      <c r="AK237" s="117"/>
      <c r="AL237" s="119">
        <f>AL236</f>
        <v>45038</v>
      </c>
      <c r="AM237" s="115"/>
      <c r="AN237" s="116"/>
      <c r="AO237" s="117"/>
      <c r="AP237" s="119">
        <f>AP236</f>
        <v>45039</v>
      </c>
      <c r="AQ237" s="115"/>
      <c r="AR237" s="116"/>
      <c r="AS237" s="20"/>
    </row>
    <row r="238" ht="22.5" customHeight="1" outlineLevel="1">
      <c r="A238" s="222"/>
      <c r="B238" s="269" t="s">
        <v>5</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272">
        <v>45017.0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65">
        <v>45012.0</v>
      </c>
      <c r="D243" s="253">
        <v>45013.0</v>
      </c>
      <c r="F243" s="253">
        <v>45014.0</v>
      </c>
      <c r="H243" s="253">
        <v>45015.0</v>
      </c>
      <c r="J243" s="253">
        <v>45016.0</v>
      </c>
      <c r="L243" s="138">
        <v>45017.0</v>
      </c>
      <c r="N243" s="138">
        <v>45018.0</v>
      </c>
      <c r="O243" s="57"/>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45019.0</v>
      </c>
      <c r="D244" s="138">
        <v>45020.0</v>
      </c>
      <c r="F244" s="138">
        <v>45021.0</v>
      </c>
      <c r="H244" s="138">
        <v>45022.0</v>
      </c>
      <c r="J244" s="138">
        <v>45023.0</v>
      </c>
      <c r="L244" s="138">
        <v>45024.0</v>
      </c>
      <c r="N244" s="138">
        <v>45025.0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45026.0</v>
      </c>
      <c r="D245" s="138">
        <v>45027.0</v>
      </c>
      <c r="F245" s="138">
        <v>45028.0</v>
      </c>
      <c r="H245" s="138">
        <v>45029.0</v>
      </c>
      <c r="J245" s="138">
        <v>45030.0</v>
      </c>
      <c r="L245" s="138">
        <v>45031.0</v>
      </c>
      <c r="N245" s="138">
        <v>45032.0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45033.0</v>
      </c>
      <c r="C246" s="134"/>
      <c r="D246" s="135">
        <v>45034.0</v>
      </c>
      <c r="E246" s="134"/>
      <c r="F246" s="135">
        <v>45035.0</v>
      </c>
      <c r="G246" s="134"/>
      <c r="H246" s="135">
        <v>45036.0</v>
      </c>
      <c r="I246" s="134"/>
      <c r="J246" s="135">
        <v>45037.0</v>
      </c>
      <c r="K246" s="134"/>
      <c r="L246" s="135">
        <v>45038.0</v>
      </c>
      <c r="M246" s="134"/>
      <c r="N246" s="135">
        <v>45039.0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45040.0</v>
      </c>
      <c r="D247" s="138">
        <v>45041.0</v>
      </c>
      <c r="F247" s="138">
        <v>45042.0</v>
      </c>
      <c r="H247" s="138">
        <v>45043.0</v>
      </c>
      <c r="J247" s="138">
        <v>45044.0</v>
      </c>
      <c r="L247" s="138">
        <v>45045.0</v>
      </c>
      <c r="N247" s="138">
        <v>45046.0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54">
        <v>45047.0</v>
      </c>
      <c r="C248" s="140"/>
      <c r="D248" s="255">
        <v>45048.0</v>
      </c>
      <c r="E248" s="140"/>
      <c r="F248" s="255">
        <v>45049.0</v>
      </c>
      <c r="G248" s="140"/>
      <c r="H248" s="255">
        <v>45050.0</v>
      </c>
      <c r="I248" s="140"/>
      <c r="J248" s="255">
        <v>45051.0</v>
      </c>
      <c r="K248" s="140"/>
      <c r="L248" s="255">
        <v>45052.0</v>
      </c>
      <c r="M248" s="140"/>
      <c r="N248" s="255">
        <v>45053.0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45040</v>
      </c>
      <c r="S314" s="229"/>
      <c r="T314" s="230"/>
      <c r="U314" s="117"/>
      <c r="V314" s="231">
        <f>R314+1</f>
        <v>45041</v>
      </c>
      <c r="W314" s="229"/>
      <c r="X314" s="230"/>
      <c r="Y314" s="117"/>
      <c r="Z314" s="228">
        <f>V314+1</f>
        <v>45042</v>
      </c>
      <c r="AA314" s="229"/>
      <c r="AB314" s="230"/>
      <c r="AC314" s="117"/>
      <c r="AD314" s="228">
        <f>Z314+1</f>
        <v>45043</v>
      </c>
      <c r="AE314" s="229"/>
      <c r="AF314" s="230"/>
      <c r="AG314" s="117"/>
      <c r="AH314" s="228">
        <f>AD314+1</f>
        <v>45044</v>
      </c>
      <c r="AI314" s="229"/>
      <c r="AJ314" s="230"/>
      <c r="AK314" s="117"/>
      <c r="AL314" s="228">
        <f>AH314+1</f>
        <v>45045</v>
      </c>
      <c r="AM314" s="229"/>
      <c r="AN314" s="230"/>
      <c r="AO314" s="117"/>
      <c r="AP314" s="228">
        <f>AL314+1</f>
        <v>45046</v>
      </c>
      <c r="AQ314" s="229"/>
      <c r="AR314" s="230"/>
      <c r="AS314" s="20"/>
    </row>
    <row r="315" ht="22.5" customHeight="1">
      <c r="A315" s="222"/>
      <c r="P315" s="222"/>
      <c r="Q315" s="20"/>
      <c r="R315" s="119">
        <f>R314</f>
        <v>45040</v>
      </c>
      <c r="S315" s="115"/>
      <c r="T315" s="116"/>
      <c r="U315" s="117"/>
      <c r="V315" s="120">
        <f>V314</f>
        <v>45041</v>
      </c>
      <c r="W315" s="115"/>
      <c r="X315" s="116"/>
      <c r="Y315" s="117"/>
      <c r="Z315" s="119">
        <f>Z314</f>
        <v>45042</v>
      </c>
      <c r="AA315" s="115"/>
      <c r="AB315" s="116"/>
      <c r="AC315" s="117"/>
      <c r="AD315" s="119">
        <f>AD314</f>
        <v>45043</v>
      </c>
      <c r="AE315" s="115"/>
      <c r="AF315" s="116"/>
      <c r="AG315" s="117"/>
      <c r="AH315" s="119">
        <f>AH314</f>
        <v>45044</v>
      </c>
      <c r="AI315" s="115"/>
      <c r="AJ315" s="116"/>
      <c r="AK315" s="117"/>
      <c r="AL315" s="119">
        <f>AL314</f>
        <v>45045</v>
      </c>
      <c r="AM315" s="115"/>
      <c r="AN315" s="116"/>
      <c r="AO315" s="117"/>
      <c r="AP315" s="119">
        <f>AP314</f>
        <v>45046</v>
      </c>
      <c r="AQ315" s="115"/>
      <c r="AR315" s="116"/>
      <c r="AS315" s="20"/>
    </row>
    <row r="316" ht="22.5" customHeight="1" outlineLevel="1">
      <c r="A316" s="222"/>
      <c r="B316" s="269" t="s">
        <v>5</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272">
        <v>45017.0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65">
        <v>45012.0</v>
      </c>
      <c r="D321" s="253">
        <v>45013.0</v>
      </c>
      <c r="F321" s="253">
        <v>45014.0</v>
      </c>
      <c r="H321" s="253">
        <v>45015.0</v>
      </c>
      <c r="J321" s="253">
        <v>45016.0</v>
      </c>
      <c r="L321" s="138">
        <v>45017.0</v>
      </c>
      <c r="N321" s="138">
        <v>45018.0</v>
      </c>
      <c r="O321" s="57"/>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45019.0</v>
      </c>
      <c r="D322" s="138">
        <v>45020.0</v>
      </c>
      <c r="F322" s="138">
        <v>45021.0</v>
      </c>
      <c r="H322" s="138">
        <v>45022.0</v>
      </c>
      <c r="J322" s="138">
        <v>45023.0</v>
      </c>
      <c r="L322" s="138">
        <v>45024.0</v>
      </c>
      <c r="N322" s="138">
        <v>45025.0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45026.0</v>
      </c>
      <c r="D323" s="138">
        <v>45027.0</v>
      </c>
      <c r="F323" s="138">
        <v>45028.0</v>
      </c>
      <c r="H323" s="138">
        <v>45029.0</v>
      </c>
      <c r="J323" s="138">
        <v>45030.0</v>
      </c>
      <c r="L323" s="138">
        <v>45031.0</v>
      </c>
      <c r="N323" s="138">
        <v>45032.0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45033.0</v>
      </c>
      <c r="D324" s="138">
        <v>45034.0</v>
      </c>
      <c r="F324" s="138">
        <v>45035.0</v>
      </c>
      <c r="H324" s="138">
        <v>45036.0</v>
      </c>
      <c r="J324" s="138">
        <v>45037.0</v>
      </c>
      <c r="L324" s="138">
        <v>45038.0</v>
      </c>
      <c r="N324" s="138">
        <v>45039.0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45040.0</v>
      </c>
      <c r="C325" s="134"/>
      <c r="D325" s="135">
        <v>45041.0</v>
      </c>
      <c r="E325" s="134"/>
      <c r="F325" s="135">
        <v>45042.0</v>
      </c>
      <c r="G325" s="134"/>
      <c r="H325" s="135">
        <v>45043.0</v>
      </c>
      <c r="I325" s="134"/>
      <c r="J325" s="135">
        <v>45044.0</v>
      </c>
      <c r="K325" s="134"/>
      <c r="L325" s="135">
        <v>45045.0</v>
      </c>
      <c r="M325" s="134"/>
      <c r="N325" s="135">
        <v>45046.0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54">
        <v>45047.0</v>
      </c>
      <c r="C326" s="140"/>
      <c r="D326" s="255">
        <v>45048.0</v>
      </c>
      <c r="E326" s="140"/>
      <c r="F326" s="255">
        <v>45049.0</v>
      </c>
      <c r="G326" s="140"/>
      <c r="H326" s="255">
        <v>45050.0</v>
      </c>
      <c r="I326" s="140"/>
      <c r="J326" s="255">
        <v>45051.0</v>
      </c>
      <c r="K326" s="140"/>
      <c r="L326" s="255">
        <v>45052.0</v>
      </c>
      <c r="M326" s="140"/>
      <c r="N326" s="255">
        <v>45053.0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O3 P1:AS391 B6:O391">
    <cfRule type="containsText" dxfId="13" priority="4" operator="containsText" text="Thursday">
      <formula>NOT(ISERROR(SEARCH(("Thursday"),(A1))))</formula>
    </cfRule>
  </conditionalFormatting>
  <conditionalFormatting sqref="A1:A391 B1:O3 P1:AS391 B6:O391">
    <cfRule type="containsText" dxfId="14" priority="5" operator="containsText" text="Friday">
      <formula>NOT(ISERROR(SEARCH(("Friday"),(A1))))</formula>
    </cfRule>
  </conditionalFormatting>
  <conditionalFormatting sqref="A1:A391 B1:O3 P1:AS391 B6:O391">
    <cfRule type="containsText" dxfId="13" priority="6" operator="containsText" text="Wednesday">
      <formula>NOT(ISERROR(SEARCH(("Wednesday"),(A1))))</formula>
    </cfRule>
  </conditionalFormatting>
  <conditionalFormatting sqref="A1:A391 B1:O3 P1:AS391 B6:O391">
    <cfRule type="containsText" dxfId="13" priority="7" operator="containsText" text="Monday">
      <formula>NOT(ISERROR(SEARCH(("Monday"),(A1))))</formula>
    </cfRule>
  </conditionalFormatting>
  <conditionalFormatting sqref="A1:A391 B1:O3 P1:AS391 B6:O391">
    <cfRule type="containsText" dxfId="13" priority="8" operator="containsText" text="Tuesday">
      <formula>NOT(ISERROR(SEARCH(("Tuesday"),(A1))))</formula>
    </cfRule>
  </conditionalFormatting>
  <conditionalFormatting sqref="A1:A391 B1:O3 P1:AS391 B6:O391">
    <cfRule type="containsText" dxfId="15" priority="9" operator="containsText" text="T O   D O">
      <formula>NOT(ISERROR(SEARCH(("T O   D O"),(A1))))</formula>
    </cfRule>
  </conditionalFormatting>
  <conditionalFormatting sqref="A1:A391 B1:O3 P1:AS391 B6:O391">
    <cfRule type="containsText" dxfId="13" priority="10" operator="containsText" text="Saturday">
      <formula>NOT(ISERROR(SEARCH(("Saturday"),(A1))))</formula>
    </cfRule>
  </conditionalFormatting>
  <conditionalFormatting sqref="A1:A391 B1:O3 P1:AS391 B6:O391">
    <cfRule type="containsText" dxfId="13" priority="11" operator="containsText" text="Sunday">
      <formula>NOT(ISERROR(SEARCH(("Sunday"),(A1))))</formula>
    </cfRule>
  </conditionalFormatting>
  <conditionalFormatting sqref="A1:A391 B1:O3 P1:AS391 B6:O391">
    <cfRule type="cellIs" dxfId="16" priority="12" operator="equal">
      <formula>"High"</formula>
    </cfRule>
  </conditionalFormatting>
  <conditionalFormatting sqref="A1:A391 B1:O3 P1:AS391 B6:O391">
    <cfRule type="cellIs" dxfId="17" priority="13" operator="equal">
      <formula>"Low"</formula>
    </cfRule>
  </conditionalFormatting>
  <conditionalFormatting sqref="A1:A391 B1:O3 P1:AS391 B6:O391">
    <cfRule type="cellIs" dxfId="18" priority="14" operator="equal">
      <formula>"Medium"</formula>
    </cfRule>
  </conditionalFormatting>
  <conditionalFormatting sqref="A1:A391 B1:O3 P1:AS391 B6:O391">
    <cfRule type="cellIs" dxfId="19" priority="15" operator="equal">
      <formula>"Deadline"</formula>
    </cfRule>
  </conditionalFormatting>
  <conditionalFormatting sqref="A1:A391 B1:O3 P1:AS391 B6:O391">
    <cfRule type="cellIs" dxfId="20" priority="16" operator="equal">
      <formula>"Someday"</formula>
    </cfRule>
  </conditionalFormatting>
  <conditionalFormatting sqref="A1:A391 B1:O3 P1:AS391 B6:O391">
    <cfRule type="cellIs" dxfId="21" priority="17" operator="equal">
      <formula>"Google Slides"</formula>
    </cfRule>
  </conditionalFormatting>
  <conditionalFormatting sqref="A1:A391 B1:O3 P1:AS391 B6:O391">
    <cfRule type="cellIs" dxfId="22" priority="18" operator="equal">
      <formula>"Image"</formula>
    </cfRule>
  </conditionalFormatting>
  <conditionalFormatting sqref="A1:A391 B1:O3 P1:AS391 B6:O391">
    <cfRule type="cellIs" dxfId="23" priority="19" operator="equal">
      <formula>"Video"</formula>
    </cfRule>
  </conditionalFormatting>
  <conditionalFormatting sqref="A1:A391 B1:O3 P1:AS391 B6:O391">
    <cfRule type="cellIs" dxfId="24" priority="20" operator="equal">
      <formula>"Program"</formula>
    </cfRule>
  </conditionalFormatting>
  <conditionalFormatting sqref="A1:A391 B1:O3 P1:AS391 B6:O391">
    <cfRule type="cellIs" dxfId="25" priority="21" operator="equal">
      <formula>"Playlist"</formula>
    </cfRule>
  </conditionalFormatting>
  <conditionalFormatting sqref="A1:A391 B1:O3 P1:AS391 B6:O391">
    <cfRule type="cellIs" dxfId="26" priority="22" operator="equal">
      <formula>"PowerPoint"</formula>
    </cfRule>
  </conditionalFormatting>
  <conditionalFormatting sqref="A1:A391 B1:O3 P1:AS391 B6:O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A P R I L" location="MAR!A1" ref="B4"/>
    <hyperlink display="A P R I L" location="MAR!A1" ref="B82"/>
    <hyperlink display="A P R I L" location="MAR!A1" ref="B160"/>
    <hyperlink display="A P R I L" location="MAR!A1" ref="B238"/>
    <hyperlink display="A P R I L" location="MAR!A1" ref="B316"/>
  </hyperlink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96</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P'!E5,5,1)</f>
        <v>45413</v>
      </c>
      <c r="N6" s="20"/>
    </row>
    <row r="7" ht="22.5" customHeight="1">
      <c r="A7" s="20"/>
      <c r="B7" s="92" t="s">
        <v>54</v>
      </c>
      <c r="C7" s="93"/>
      <c r="D7" s="94" t="str">
        <f>'S E T U P'!C12</f>
        <v>P R I O R I T I E S</v>
      </c>
      <c r="E7" s="20"/>
      <c r="F7" s="95"/>
      <c r="G7" s="96">
        <f t="shared" ref="G7:M7" si="1">G8</f>
        <v>45411</v>
      </c>
      <c r="H7" s="96">
        <f t="shared" si="1"/>
        <v>45412</v>
      </c>
      <c r="I7" s="96">
        <f t="shared" si="1"/>
        <v>45413</v>
      </c>
      <c r="J7" s="96">
        <f t="shared" si="1"/>
        <v>45414</v>
      </c>
      <c r="K7" s="96">
        <f t="shared" si="1"/>
        <v>45415</v>
      </c>
      <c r="L7" s="96">
        <f t="shared" si="1"/>
        <v>45416</v>
      </c>
      <c r="M7" s="96">
        <f t="shared" si="1"/>
        <v>45417</v>
      </c>
      <c r="N7" s="20"/>
    </row>
    <row r="8" ht="22.5" customHeight="1">
      <c r="A8" s="20"/>
      <c r="C8" s="93">
        <v>1.0</v>
      </c>
      <c r="D8" s="52"/>
      <c r="E8" s="20"/>
      <c r="F8" s="97" t="s">
        <v>55</v>
      </c>
      <c r="G8" s="99">
        <f>IF('S E T U P'!E6 = "Sunday", date('S E T U P'!E5,5,1)-WEEKDAY(date('S E T U P'!E5,5,1))+1, date('S E T U P'!E5,5,1)-WEEKDAY(date('S E T U P'!E5,5,1),2)+1)</f>
        <v>45411</v>
      </c>
      <c r="H8" s="99">
        <f t="shared" ref="H8:M8" si="2">G8+1</f>
        <v>45412</v>
      </c>
      <c r="I8" s="99">
        <f t="shared" si="2"/>
        <v>45413</v>
      </c>
      <c r="J8" s="99">
        <f t="shared" si="2"/>
        <v>45414</v>
      </c>
      <c r="K8" s="99">
        <f t="shared" si="2"/>
        <v>45415</v>
      </c>
      <c r="L8" s="99">
        <f t="shared" si="2"/>
        <v>45416</v>
      </c>
      <c r="M8" s="99">
        <f t="shared" si="2"/>
        <v>45417</v>
      </c>
      <c r="N8" s="20"/>
    </row>
    <row r="9" ht="22.5" customHeight="1">
      <c r="A9" s="20"/>
      <c r="C9" s="93">
        <v>2.0</v>
      </c>
      <c r="D9" s="100"/>
      <c r="E9" s="20"/>
      <c r="F9" s="101"/>
      <c r="G9" s="103"/>
      <c r="H9" s="103"/>
      <c r="I9" s="103"/>
      <c r="J9" s="103"/>
      <c r="K9" s="103"/>
      <c r="L9" s="103"/>
      <c r="M9" s="103"/>
      <c r="N9" s="20"/>
    </row>
    <row r="10" ht="22.5" customHeight="1">
      <c r="A10" s="20"/>
      <c r="C10" s="93">
        <v>3.0</v>
      </c>
      <c r="D10" s="100"/>
      <c r="E10" s="20"/>
      <c r="F10" s="101"/>
      <c r="G10" s="103"/>
      <c r="H10" s="103"/>
      <c r="I10" s="103"/>
      <c r="J10" s="103"/>
      <c r="K10" s="103"/>
      <c r="L10" s="103"/>
      <c r="M10" s="103"/>
      <c r="N10" s="20"/>
    </row>
    <row r="11" ht="22.5" customHeight="1">
      <c r="A11" s="20"/>
      <c r="C11" s="20"/>
      <c r="D11" s="20"/>
      <c r="E11" s="20"/>
      <c r="F11" s="101"/>
      <c r="G11" s="103"/>
      <c r="H11" s="103"/>
      <c r="I11" s="103"/>
      <c r="J11" s="103"/>
      <c r="K11" s="103"/>
      <c r="L11" s="103"/>
      <c r="M11" s="103"/>
      <c r="N11" s="20"/>
    </row>
    <row r="12" ht="22.5" customHeight="1">
      <c r="A12" s="20"/>
      <c r="C12" s="20"/>
      <c r="D12" s="20"/>
      <c r="E12" s="20"/>
      <c r="F12" s="101"/>
      <c r="G12" s="103"/>
      <c r="H12" s="103"/>
      <c r="I12" s="103"/>
      <c r="J12" s="103"/>
      <c r="K12" s="103"/>
      <c r="L12" s="103"/>
      <c r="M12" s="103"/>
      <c r="N12" s="20"/>
    </row>
    <row r="13" ht="22.5" customHeight="1">
      <c r="A13" s="20"/>
      <c r="C13" s="93"/>
      <c r="D13" s="94" t="str">
        <f>'S E T U P'!C13</f>
        <v>T O   D O</v>
      </c>
      <c r="E13" s="20"/>
      <c r="F13" s="104"/>
      <c r="G13" s="103"/>
      <c r="H13" s="103"/>
      <c r="I13" s="103"/>
      <c r="J13" s="103"/>
      <c r="K13" s="103"/>
      <c r="L13" s="103"/>
      <c r="M13" s="103"/>
      <c r="N13" s="20"/>
    </row>
    <row r="14" ht="22.5" customHeight="1">
      <c r="A14" s="20"/>
      <c r="C14" s="105" t="b">
        <v>1</v>
      </c>
      <c r="D14" s="52"/>
      <c r="E14" s="20"/>
      <c r="F14" s="97" t="s">
        <v>56</v>
      </c>
      <c r="G14" s="99">
        <f>M8+1</f>
        <v>45418</v>
      </c>
      <c r="H14" s="99">
        <f t="shared" ref="H14:M14" si="3">G14+1</f>
        <v>45419</v>
      </c>
      <c r="I14" s="99">
        <f t="shared" si="3"/>
        <v>45420</v>
      </c>
      <c r="J14" s="99">
        <f t="shared" si="3"/>
        <v>45421</v>
      </c>
      <c r="K14" s="99">
        <f t="shared" si="3"/>
        <v>45422</v>
      </c>
      <c r="L14" s="99">
        <f t="shared" si="3"/>
        <v>45423</v>
      </c>
      <c r="M14" s="99">
        <f t="shared" si="3"/>
        <v>45424</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45425</v>
      </c>
      <c r="H20" s="99">
        <f t="shared" ref="H20:M20" si="4">G20+1</f>
        <v>45426</v>
      </c>
      <c r="I20" s="99">
        <f t="shared" si="4"/>
        <v>45427</v>
      </c>
      <c r="J20" s="99">
        <f t="shared" si="4"/>
        <v>45428</v>
      </c>
      <c r="K20" s="99">
        <f t="shared" si="4"/>
        <v>45429</v>
      </c>
      <c r="L20" s="99">
        <f t="shared" si="4"/>
        <v>45430</v>
      </c>
      <c r="M20" s="99">
        <f t="shared" si="4"/>
        <v>45431</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45432</v>
      </c>
      <c r="H26" s="99">
        <f t="shared" ref="H26:M26" si="5">G26+1</f>
        <v>45433</v>
      </c>
      <c r="I26" s="99">
        <f t="shared" si="5"/>
        <v>45434</v>
      </c>
      <c r="J26" s="99">
        <f t="shared" si="5"/>
        <v>45435</v>
      </c>
      <c r="K26" s="99">
        <f t="shared" si="5"/>
        <v>45436</v>
      </c>
      <c r="L26" s="99">
        <f t="shared" si="5"/>
        <v>45437</v>
      </c>
      <c r="M26" s="99">
        <f t="shared" si="5"/>
        <v>45438</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45439</v>
      </c>
      <c r="H32" s="99">
        <f t="shared" ref="H32:M32" si="6">G32+1</f>
        <v>45440</v>
      </c>
      <c r="I32" s="99">
        <f t="shared" si="6"/>
        <v>45441</v>
      </c>
      <c r="J32" s="273">
        <f t="shared" si="6"/>
        <v>45442</v>
      </c>
      <c r="K32" s="273">
        <f t="shared" si="6"/>
        <v>45443</v>
      </c>
      <c r="L32" s="273">
        <f t="shared" si="6"/>
        <v>45444</v>
      </c>
      <c r="M32" s="273">
        <f t="shared" si="6"/>
        <v>45445</v>
      </c>
      <c r="N32" s="20"/>
    </row>
    <row r="33" ht="22.5" customHeight="1">
      <c r="A33" s="20"/>
      <c r="C33" s="93"/>
      <c r="D33" s="94" t="str">
        <f>'S E T U P'!E13</f>
        <v>T A S K S</v>
      </c>
      <c r="E33" s="20"/>
      <c r="F33" s="101"/>
      <c r="G33" s="103"/>
      <c r="H33" s="103"/>
      <c r="I33" s="103"/>
      <c r="J33" s="274"/>
      <c r="K33" s="274"/>
      <c r="L33" s="274"/>
      <c r="M33" s="274"/>
      <c r="N33" s="20"/>
    </row>
    <row r="34" ht="22.5" customHeight="1">
      <c r="A34" s="20"/>
      <c r="C34" s="105" t="b">
        <v>1</v>
      </c>
      <c r="D34" s="52"/>
      <c r="E34" s="20"/>
      <c r="F34" s="101"/>
      <c r="G34" s="103"/>
      <c r="H34" s="103"/>
      <c r="I34" s="103"/>
      <c r="J34" s="274"/>
      <c r="K34" s="274"/>
      <c r="L34" s="274"/>
      <c r="M34" s="274"/>
      <c r="N34" s="20"/>
    </row>
    <row r="35" ht="22.5" customHeight="1">
      <c r="A35" s="20"/>
      <c r="C35" s="106" t="b">
        <v>0</v>
      </c>
      <c r="D35" s="100"/>
      <c r="E35" s="20"/>
      <c r="F35" s="101"/>
      <c r="G35" s="103"/>
      <c r="H35" s="103"/>
      <c r="I35" s="103"/>
      <c r="J35" s="274"/>
      <c r="K35" s="274"/>
      <c r="L35" s="274"/>
      <c r="M35" s="274"/>
      <c r="N35" s="20"/>
    </row>
    <row r="36" ht="22.5" customHeight="1">
      <c r="A36" s="20"/>
      <c r="C36" s="106" t="b">
        <v>0</v>
      </c>
      <c r="D36" s="100"/>
      <c r="E36" s="20"/>
      <c r="F36" s="101"/>
      <c r="G36" s="103"/>
      <c r="H36" s="103"/>
      <c r="I36" s="103"/>
      <c r="J36" s="274"/>
      <c r="K36" s="274"/>
      <c r="L36" s="274"/>
      <c r="M36" s="274"/>
      <c r="N36" s="20"/>
    </row>
    <row r="37" ht="22.5" customHeight="1">
      <c r="A37" s="20"/>
      <c r="C37" s="106" t="b">
        <v>0</v>
      </c>
      <c r="D37" s="100"/>
      <c r="E37" s="20"/>
      <c r="F37" s="104"/>
      <c r="G37" s="103"/>
      <c r="H37" s="103"/>
      <c r="I37" s="103"/>
      <c r="J37" s="274"/>
      <c r="K37" s="274"/>
      <c r="L37" s="274"/>
      <c r="M37" s="274"/>
      <c r="N37" s="20"/>
    </row>
    <row r="38" ht="22.5" customHeight="1">
      <c r="A38" s="20"/>
      <c r="C38" s="105" t="b">
        <v>0</v>
      </c>
      <c r="D38" s="100"/>
      <c r="E38" s="20"/>
      <c r="F38" s="97" t="s">
        <v>60</v>
      </c>
      <c r="G38" s="274"/>
      <c r="H38" s="274"/>
      <c r="I38" s="274"/>
      <c r="J38" s="274"/>
      <c r="K38" s="273">
        <f t="shared" ref="K38:M38" si="7">J38+1</f>
        <v>1</v>
      </c>
      <c r="L38" s="273">
        <f t="shared" si="7"/>
        <v>2</v>
      </c>
      <c r="M38" s="273">
        <f t="shared" si="7"/>
        <v>3</v>
      </c>
      <c r="N38" s="20"/>
    </row>
    <row r="39" ht="22.5" customHeight="1">
      <c r="A39" s="20"/>
      <c r="C39" s="105" t="b">
        <v>0</v>
      </c>
      <c r="D39" s="100"/>
      <c r="E39" s="20"/>
      <c r="F39" s="101"/>
      <c r="G39" s="274"/>
      <c r="H39" s="274"/>
      <c r="I39" s="274"/>
      <c r="J39" s="274"/>
      <c r="K39" s="274"/>
      <c r="L39" s="274"/>
      <c r="M39" s="274"/>
      <c r="N39" s="20"/>
    </row>
    <row r="40" ht="22.5" customHeight="1">
      <c r="A40" s="20"/>
      <c r="C40" s="105" t="b">
        <v>0</v>
      </c>
      <c r="D40" s="100"/>
      <c r="E40" s="20"/>
      <c r="F40" s="101"/>
      <c r="G40" s="274"/>
      <c r="H40" s="274"/>
      <c r="I40" s="274"/>
      <c r="J40" s="274"/>
      <c r="K40" s="274"/>
      <c r="L40" s="274"/>
      <c r="M40" s="274"/>
      <c r="N40" s="20"/>
    </row>
    <row r="41" ht="22.5" customHeight="1">
      <c r="A41" s="20"/>
      <c r="C41" s="105" t="b">
        <v>0</v>
      </c>
      <c r="D41" s="100"/>
      <c r="E41" s="20"/>
      <c r="F41" s="101"/>
      <c r="G41" s="274"/>
      <c r="H41" s="274"/>
      <c r="I41" s="274"/>
      <c r="J41" s="274"/>
      <c r="K41" s="274"/>
      <c r="L41" s="274"/>
      <c r="M41" s="274"/>
      <c r="N41" s="20"/>
    </row>
    <row r="42" ht="22.5" customHeight="1">
      <c r="A42" s="20"/>
      <c r="C42" s="105" t="b">
        <v>0</v>
      </c>
      <c r="D42" s="100"/>
      <c r="E42" s="20"/>
      <c r="F42" s="101"/>
      <c r="G42" s="274"/>
      <c r="H42" s="274"/>
      <c r="I42" s="274"/>
      <c r="J42" s="274"/>
      <c r="K42" s="274"/>
      <c r="L42" s="274"/>
      <c r="M42" s="274"/>
      <c r="N42" s="20"/>
    </row>
    <row r="43" ht="22.5" customHeight="1">
      <c r="A43" s="20"/>
      <c r="C43" s="105" t="b">
        <v>0</v>
      </c>
      <c r="D43" s="100"/>
      <c r="E43" s="20"/>
      <c r="F43" s="104"/>
      <c r="G43" s="274"/>
      <c r="H43" s="274"/>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I38:I43 G38:H43">
    <cfRule type="expression" dxfId="3" priority="1">
      <formula>month($I$32)&lt;&gt;month($G$6)</formula>
    </cfRule>
  </conditionalFormatting>
  <conditionalFormatting sqref="J32:M43 G38:I43">
    <cfRule type="expression" dxfId="3" priority="2">
      <formula>month($I$38)&lt;&gt;month($G$6)</formula>
    </cfRule>
  </conditionalFormatting>
  <conditionalFormatting sqref="J32:M32 J38:M38">
    <cfRule type="expression" dxfId="8" priority="3">
      <formula>J32=TODAY()</formula>
    </cfRule>
  </conditionalFormatting>
  <conditionalFormatting sqref="J32:M32 G38:M38">
    <cfRule type="expression" dxfId="28" priority="4">
      <formula>J32=TODAY()</formula>
    </cfRule>
  </conditionalFormatting>
  <conditionalFormatting sqref="J38:J43 L38:L43">
    <cfRule type="expression" dxfId="3" priority="5">
      <formula>month($L$38)&lt;&gt;month($G$6)</formula>
    </cfRule>
  </conditionalFormatting>
  <conditionalFormatting sqref="J32:M32 G38:M38">
    <cfRule type="expression" dxfId="10" priority="6">
      <formula>J32=TODAY()</formula>
    </cfRule>
  </conditionalFormatting>
  <conditionalFormatting sqref="G8:M8 G14:M14 G20:M20 G26:M26 G32:M32 G38:M38">
    <cfRule type="expression" dxfId="10" priority="7">
      <formula>G8=TODAY()</formula>
    </cfRule>
  </conditionalFormatting>
  <conditionalFormatting sqref="G8:G13">
    <cfRule type="expression" dxfId="5" priority="8">
      <formula>month($G$8)&lt;&gt;month($G$6)</formula>
    </cfRule>
  </conditionalFormatting>
  <conditionalFormatting sqref="H8:H13">
    <cfRule type="expression" dxfId="5" priority="9">
      <formula>month($H$8)&lt;&gt;month($G$6)</formula>
    </cfRule>
  </conditionalFormatting>
  <conditionalFormatting sqref="I8:I13">
    <cfRule type="expression" dxfId="5" priority="10">
      <formula>month($I$8)&lt;&gt;month($G$6)</formula>
    </cfRule>
  </conditionalFormatting>
  <conditionalFormatting sqref="J8:J13">
    <cfRule type="expression" dxfId="5" priority="11">
      <formula>month($J$8)&lt;&gt;month($G$6)</formula>
    </cfRule>
  </conditionalFormatting>
  <conditionalFormatting sqref="K8:K13">
    <cfRule type="expression" dxfId="5" priority="12">
      <formula>month($K$8)&lt;&gt;month($G$6)</formula>
    </cfRule>
  </conditionalFormatting>
  <conditionalFormatting sqref="H26:H31">
    <cfRule type="expression" dxfId="5" priority="13">
      <formula>month($H$26)&lt;&gt;month($G$6)</formula>
    </cfRule>
  </conditionalFormatting>
  <conditionalFormatting sqref="I26:I31">
    <cfRule type="expression" dxfId="5" priority="14">
      <formula>month($I$26)&lt;&gt;month($G$6)</formula>
    </cfRule>
  </conditionalFormatting>
  <conditionalFormatting sqref="J26:J31">
    <cfRule type="expression" dxfId="5" priority="15">
      <formula>month($J$26)&lt;&gt;month($G$6)</formula>
    </cfRule>
  </conditionalFormatting>
  <conditionalFormatting sqref="K26:K31">
    <cfRule type="expression" dxfId="5" priority="16">
      <formula>month($K$26)&lt;&gt;month($G$6)</formula>
    </cfRule>
  </conditionalFormatting>
  <conditionalFormatting sqref="L26:L31">
    <cfRule type="expression" dxfId="5" priority="17">
      <formula>month($L$26)&lt;&gt;month($G$6)</formula>
    </cfRule>
  </conditionalFormatting>
  <conditionalFormatting sqref="H32:H37">
    <cfRule type="expression" dxfId="5" priority="18">
      <formula>month($H$32)&lt;&gt;month($G$6)</formula>
    </cfRule>
  </conditionalFormatting>
  <conditionalFormatting sqref="I32:I37">
    <cfRule type="expression" dxfId="5" priority="19">
      <formula>month($I$32)&lt;&gt;month($G$6)</formula>
    </cfRule>
  </conditionalFormatting>
  <conditionalFormatting sqref="J32:J43">
    <cfRule type="expression" dxfId="3" priority="20">
      <formula>month($J$32)&lt;&gt;month($G$6)</formula>
    </cfRule>
  </conditionalFormatting>
  <conditionalFormatting sqref="K32:K37">
    <cfRule type="expression" dxfId="3" priority="21">
      <formula>month($K$32)&lt;&gt;month($G$6)</formula>
    </cfRule>
  </conditionalFormatting>
  <conditionalFormatting sqref="J32:J37 L32:L37">
    <cfRule type="expression" dxfId="3" priority="22">
      <formula>month($L$32)&lt;&gt;month($G$6)</formula>
    </cfRule>
  </conditionalFormatting>
  <conditionalFormatting sqref="H38:H43">
    <cfRule type="expression" dxfId="3" priority="23">
      <formula>month($H$38)&lt;&gt;month($G$6)</formula>
    </cfRule>
  </conditionalFormatting>
  <conditionalFormatting sqref="I38:I43">
    <cfRule type="expression" dxfId="3" priority="24">
      <formula>month($I$38)&lt;&gt;month($G$6)</formula>
    </cfRule>
  </conditionalFormatting>
  <conditionalFormatting sqref="J38:J43">
    <cfRule type="expression" dxfId="5" priority="25">
      <formula>month($J$38)&lt;&gt;month($G$6)</formula>
    </cfRule>
  </conditionalFormatting>
  <conditionalFormatting sqref="K38:K43">
    <cfRule type="expression" dxfId="5" priority="26">
      <formula>month($K$38)&lt;&gt;month($G$6)</formula>
    </cfRule>
  </conditionalFormatting>
  <conditionalFormatting sqref="J38:J43 L38:L43">
    <cfRule type="expression" dxfId="5" priority="27">
      <formula>month($L$38)&lt;&gt;month($G$6)</formula>
    </cfRule>
  </conditionalFormatting>
  <conditionalFormatting sqref="K38:K43 M38:M43">
    <cfRule type="expression" dxfId="5" priority="28">
      <formula>month($M$38)&lt;&gt;month($G$6)</formula>
    </cfRule>
  </conditionalFormatting>
  <conditionalFormatting sqref="L8:L13">
    <cfRule type="expression" dxfId="5" priority="29">
      <formula>month($L$8)&lt;&gt;month($G$6)</formula>
    </cfRule>
  </conditionalFormatting>
  <conditionalFormatting sqref="M8:M14">
    <cfRule type="expression" dxfId="5" priority="30">
      <formula>month($M$8)&lt;&gt;month($G$6)</formula>
    </cfRule>
  </conditionalFormatting>
  <conditionalFormatting sqref="G14:G19">
    <cfRule type="expression" dxfId="5" priority="31">
      <formula>month($G$14)&lt;&gt;month($G$6)</formula>
    </cfRule>
  </conditionalFormatting>
  <conditionalFormatting sqref="H14:H19">
    <cfRule type="expression" dxfId="5" priority="32">
      <formula>month($H$14)&lt;&gt;month($G$6)</formula>
    </cfRule>
  </conditionalFormatting>
  <conditionalFormatting sqref="I14:I19">
    <cfRule type="expression" dxfId="5" priority="33">
      <formula>month($I$14)&lt;&gt;month($G$6)</formula>
    </cfRule>
  </conditionalFormatting>
  <conditionalFormatting sqref="J14:J19">
    <cfRule type="expression" dxfId="5" priority="34">
      <formula>month($J$14)&lt;&gt;month($G$6)</formula>
    </cfRule>
  </conditionalFormatting>
  <conditionalFormatting sqref="K14:K19">
    <cfRule type="expression" dxfId="5" priority="35">
      <formula>month($K$14)&lt;&gt;month($G$6)</formula>
    </cfRule>
  </conditionalFormatting>
  <conditionalFormatting sqref="L14:L19">
    <cfRule type="expression" dxfId="5" priority="36">
      <formula>month($L$14)&lt;&gt;month($G$6)</formula>
    </cfRule>
  </conditionalFormatting>
  <conditionalFormatting sqref="M14:M19">
    <cfRule type="expression" dxfId="5" priority="37">
      <formula>month($M$14)&lt;&gt;month($G$6)</formula>
    </cfRule>
  </conditionalFormatting>
  <conditionalFormatting sqref="G20:G25">
    <cfRule type="expression" dxfId="5" priority="38">
      <formula>month($G$20)&lt;&gt;month($G$6)</formula>
    </cfRule>
  </conditionalFormatting>
  <conditionalFormatting sqref="H20:H25">
    <cfRule type="expression" dxfId="5" priority="39">
      <formula>month($H$20)&lt;&gt;month($G$6)</formula>
    </cfRule>
  </conditionalFormatting>
  <conditionalFormatting sqref="I20:I25">
    <cfRule type="expression" dxfId="5" priority="40">
      <formula>month($I$20)&lt;&gt;month($G$6)</formula>
    </cfRule>
  </conditionalFormatting>
  <conditionalFormatting sqref="J20:J25">
    <cfRule type="expression" dxfId="5" priority="41">
      <formula>month($J$20)&lt;&gt;month($G$6)</formula>
    </cfRule>
  </conditionalFormatting>
  <conditionalFormatting sqref="K20:K25">
    <cfRule type="expression" dxfId="5" priority="42">
      <formula>month($K$20)&lt;&gt;month($G$6)</formula>
    </cfRule>
  </conditionalFormatting>
  <conditionalFormatting sqref="L20:L25">
    <cfRule type="expression" dxfId="5" priority="43">
      <formula>month($L$20)&lt;&gt;month($G$6)</formula>
    </cfRule>
  </conditionalFormatting>
  <conditionalFormatting sqref="M20:M25">
    <cfRule type="expression" dxfId="5" priority="44">
      <formula>month($M$20)&lt;&gt;month($G$6)</formula>
    </cfRule>
  </conditionalFormatting>
  <conditionalFormatting sqref="G26:G31">
    <cfRule type="expression" dxfId="5" priority="45">
      <formula>month($G$26)&lt;&gt;month($G$6)</formula>
    </cfRule>
  </conditionalFormatting>
  <conditionalFormatting sqref="M26:M31">
    <cfRule type="expression" dxfId="5" priority="46">
      <formula>month($M$26)&lt;&gt;month($G$6)</formula>
    </cfRule>
  </conditionalFormatting>
  <conditionalFormatting sqref="G32:G37">
    <cfRule type="expression" dxfId="5" priority="47">
      <formula>month($G$32)&lt;&gt;month($G$6)</formula>
    </cfRule>
  </conditionalFormatting>
  <conditionalFormatting sqref="K32:K37 M32:M37">
    <cfRule type="expression" dxfId="30" priority="48">
      <formula>month($M$32)&lt;&gt;month($G$6)</formula>
    </cfRule>
  </conditionalFormatting>
  <conditionalFormatting sqref="G38:G43">
    <cfRule type="expression" dxfId="3" priority="49">
      <formula>month($G$38)&lt;&gt;month($G$6)</formula>
    </cfRule>
  </conditionalFormatting>
  <hyperlinks>
    <hyperlink display="&lt;&lt;" location="ARP!A1" ref="F4"/>
    <hyperlink display="&gt;&gt;" location="JUN!A1" ref="I4"/>
  </hyperlink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45047</v>
      </c>
      <c r="S2" s="115"/>
      <c r="T2" s="116"/>
      <c r="U2" s="117"/>
      <c r="V2" s="118">
        <f>R2+1</f>
        <v>45048</v>
      </c>
      <c r="W2" s="115"/>
      <c r="X2" s="116"/>
      <c r="Y2" s="117"/>
      <c r="Z2" s="114">
        <f>V2+1</f>
        <v>45049</v>
      </c>
      <c r="AA2" s="115"/>
      <c r="AB2" s="116"/>
      <c r="AC2" s="117"/>
      <c r="AD2" s="114">
        <f>Z2+1</f>
        <v>45050</v>
      </c>
      <c r="AE2" s="115"/>
      <c r="AF2" s="116"/>
      <c r="AG2" s="117"/>
      <c r="AH2" s="114">
        <f>AD2+1</f>
        <v>45051</v>
      </c>
      <c r="AI2" s="115"/>
      <c r="AJ2" s="116"/>
      <c r="AK2" s="117"/>
      <c r="AL2" s="114">
        <f>AH2+1</f>
        <v>45052</v>
      </c>
      <c r="AM2" s="115"/>
      <c r="AN2" s="116"/>
      <c r="AO2" s="117"/>
      <c r="AP2" s="114">
        <f>AL2+1</f>
        <v>45053</v>
      </c>
      <c r="AQ2" s="115"/>
      <c r="AR2" s="116"/>
      <c r="AS2" s="20"/>
    </row>
    <row r="3" ht="22.5" customHeight="1">
      <c r="A3" s="109"/>
      <c r="P3" s="110"/>
      <c r="Q3" s="20"/>
      <c r="R3" s="119">
        <f>R2</f>
        <v>45047</v>
      </c>
      <c r="S3" s="115"/>
      <c r="T3" s="116"/>
      <c r="U3" s="117"/>
      <c r="V3" s="120">
        <f>V2</f>
        <v>45048</v>
      </c>
      <c r="W3" s="115"/>
      <c r="X3" s="116"/>
      <c r="Y3" s="117"/>
      <c r="Z3" s="119">
        <f>Z2</f>
        <v>45049</v>
      </c>
      <c r="AA3" s="115"/>
      <c r="AB3" s="116"/>
      <c r="AC3" s="117"/>
      <c r="AD3" s="119">
        <f>AD2</f>
        <v>45050</v>
      </c>
      <c r="AE3" s="115"/>
      <c r="AF3" s="116"/>
      <c r="AG3" s="117"/>
      <c r="AH3" s="119">
        <f>AH2</f>
        <v>45051</v>
      </c>
      <c r="AI3" s="115"/>
      <c r="AJ3" s="116"/>
      <c r="AK3" s="117"/>
      <c r="AL3" s="119">
        <f>AL2</f>
        <v>45052</v>
      </c>
      <c r="AM3" s="115"/>
      <c r="AN3" s="116"/>
      <c r="AO3" s="117"/>
      <c r="AP3" s="119">
        <f>AP2</f>
        <v>45053</v>
      </c>
      <c r="AQ3" s="115"/>
      <c r="AR3" s="116"/>
      <c r="AS3" s="20"/>
    </row>
    <row r="4" ht="22.5" customHeight="1" outlineLevel="1">
      <c r="A4" s="109"/>
      <c r="B4" s="269" t="s">
        <v>6</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272">
        <v>45047.0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133">
        <v>45047.0</v>
      </c>
      <c r="C9" s="134"/>
      <c r="D9" s="135">
        <v>45048.0</v>
      </c>
      <c r="E9" s="134"/>
      <c r="F9" s="135">
        <v>45049.0</v>
      </c>
      <c r="G9" s="134"/>
      <c r="H9" s="135">
        <v>45050.0</v>
      </c>
      <c r="I9" s="134"/>
      <c r="J9" s="135">
        <v>45051.0</v>
      </c>
      <c r="K9" s="134"/>
      <c r="L9" s="135">
        <v>45052.0</v>
      </c>
      <c r="M9" s="134"/>
      <c r="N9" s="135">
        <v>45053.0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45054.0</v>
      </c>
      <c r="D10" s="138">
        <v>45055.0</v>
      </c>
      <c r="F10" s="138">
        <v>45056.0</v>
      </c>
      <c r="H10" s="138">
        <v>45057.0</v>
      </c>
      <c r="J10" s="138">
        <v>45058.0</v>
      </c>
      <c r="L10" s="138">
        <v>45059.0</v>
      </c>
      <c r="N10" s="138">
        <v>45060.0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45061.0</v>
      </c>
      <c r="D11" s="138">
        <v>45062.0</v>
      </c>
      <c r="F11" s="138">
        <v>45063.0</v>
      </c>
      <c r="H11" s="138">
        <v>45064.0</v>
      </c>
      <c r="J11" s="138">
        <v>45065.0</v>
      </c>
      <c r="L11" s="138">
        <v>45066.0</v>
      </c>
      <c r="N11" s="138">
        <v>45067.0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45068.0</v>
      </c>
      <c r="D12" s="138">
        <v>45069.0</v>
      </c>
      <c r="F12" s="138">
        <v>45070.0</v>
      </c>
      <c r="H12" s="138">
        <v>45071.0</v>
      </c>
      <c r="J12" s="138">
        <v>45072.0</v>
      </c>
      <c r="L12" s="138">
        <v>45073.0</v>
      </c>
      <c r="N12" s="138">
        <v>45074.0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45075.0</v>
      </c>
      <c r="D13" s="138">
        <v>45076.0</v>
      </c>
      <c r="F13" s="138">
        <v>45077.0</v>
      </c>
      <c r="H13" s="253">
        <v>45078.0</v>
      </c>
      <c r="J13" s="253">
        <v>45079.0</v>
      </c>
      <c r="L13" s="253">
        <v>45080.0</v>
      </c>
      <c r="N13" s="253">
        <v>45081.0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70">
        <v>45082.0</v>
      </c>
      <c r="C14" s="140"/>
      <c r="D14" s="271">
        <v>45083.0</v>
      </c>
      <c r="E14" s="140"/>
      <c r="F14" s="271">
        <v>45084.0</v>
      </c>
      <c r="G14" s="140"/>
      <c r="H14" s="271">
        <v>45085.0</v>
      </c>
      <c r="I14" s="140"/>
      <c r="J14" s="271">
        <v>45086.0</v>
      </c>
      <c r="K14" s="140"/>
      <c r="L14" s="271">
        <v>45087.0</v>
      </c>
      <c r="M14" s="140"/>
      <c r="N14" s="271">
        <v>45088.0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45054</v>
      </c>
      <c r="S80" s="200"/>
      <c r="T80" s="201"/>
      <c r="U80" s="117"/>
      <c r="V80" s="202">
        <f>R80+1</f>
        <v>45055</v>
      </c>
      <c r="W80" s="200"/>
      <c r="X80" s="201"/>
      <c r="Y80" s="117"/>
      <c r="Z80" s="199">
        <f>V80+1</f>
        <v>45056</v>
      </c>
      <c r="AA80" s="200"/>
      <c r="AB80" s="201"/>
      <c r="AC80" s="117"/>
      <c r="AD80" s="199">
        <f>Z80+1</f>
        <v>45057</v>
      </c>
      <c r="AE80" s="200"/>
      <c r="AF80" s="201"/>
      <c r="AG80" s="117"/>
      <c r="AH80" s="199">
        <f>AD80+1</f>
        <v>45058</v>
      </c>
      <c r="AI80" s="200"/>
      <c r="AJ80" s="201"/>
      <c r="AK80" s="117"/>
      <c r="AL80" s="199">
        <f>AH80+1</f>
        <v>45059</v>
      </c>
      <c r="AM80" s="200"/>
      <c r="AN80" s="201"/>
      <c r="AO80" s="117"/>
      <c r="AP80" s="199">
        <f>AL80+1</f>
        <v>45060</v>
      </c>
      <c r="AQ80" s="200"/>
      <c r="AR80" s="201"/>
      <c r="AS80" s="20"/>
    </row>
    <row r="81" ht="22.5" customHeight="1">
      <c r="A81" s="109"/>
      <c r="P81" s="110"/>
      <c r="Q81" s="20"/>
      <c r="R81" s="119">
        <f>R80</f>
        <v>45054</v>
      </c>
      <c r="S81" s="115"/>
      <c r="T81" s="116"/>
      <c r="U81" s="117"/>
      <c r="V81" s="120">
        <f>V80</f>
        <v>45055</v>
      </c>
      <c r="W81" s="115"/>
      <c r="X81" s="116"/>
      <c r="Y81" s="117"/>
      <c r="Z81" s="119">
        <f>Z80</f>
        <v>45056</v>
      </c>
      <c r="AA81" s="115"/>
      <c r="AB81" s="116"/>
      <c r="AC81" s="117"/>
      <c r="AD81" s="119">
        <f>AD80</f>
        <v>45057</v>
      </c>
      <c r="AE81" s="115"/>
      <c r="AF81" s="116"/>
      <c r="AG81" s="117"/>
      <c r="AH81" s="119">
        <f>AH80</f>
        <v>45058</v>
      </c>
      <c r="AI81" s="115"/>
      <c r="AJ81" s="116"/>
      <c r="AK81" s="117"/>
      <c r="AL81" s="119">
        <f>AL80</f>
        <v>45059</v>
      </c>
      <c r="AM81" s="115"/>
      <c r="AN81" s="116"/>
      <c r="AO81" s="117"/>
      <c r="AP81" s="119">
        <f>AP80</f>
        <v>45060</v>
      </c>
      <c r="AQ81" s="115"/>
      <c r="AR81" s="116"/>
      <c r="AS81" s="20"/>
    </row>
    <row r="82" ht="22.5" customHeight="1" outlineLevel="1">
      <c r="A82" s="109"/>
      <c r="B82" s="269" t="s">
        <v>6</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272">
        <v>45047.0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56">
        <v>45047.0</v>
      </c>
      <c r="C87" s="69"/>
      <c r="D87" s="257">
        <v>45048.0</v>
      </c>
      <c r="E87" s="69"/>
      <c r="F87" s="257">
        <v>45049.0</v>
      </c>
      <c r="G87" s="69"/>
      <c r="H87" s="257">
        <v>45050.0</v>
      </c>
      <c r="I87" s="69"/>
      <c r="J87" s="257">
        <v>45051.0</v>
      </c>
      <c r="K87" s="69"/>
      <c r="L87" s="257">
        <v>45052.0</v>
      </c>
      <c r="M87" s="69"/>
      <c r="N87" s="257">
        <v>45053.0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45054.0</v>
      </c>
      <c r="C88" s="134"/>
      <c r="D88" s="135">
        <v>45055.0</v>
      </c>
      <c r="E88" s="134"/>
      <c r="F88" s="135">
        <v>45056.0</v>
      </c>
      <c r="G88" s="134"/>
      <c r="H88" s="135">
        <v>45057.0</v>
      </c>
      <c r="I88" s="134"/>
      <c r="J88" s="135">
        <v>45058.0</v>
      </c>
      <c r="K88" s="134"/>
      <c r="L88" s="135">
        <v>45059.0</v>
      </c>
      <c r="M88" s="134"/>
      <c r="N88" s="135">
        <v>45060.0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45061.0</v>
      </c>
      <c r="D89" s="138">
        <v>45062.0</v>
      </c>
      <c r="F89" s="138">
        <v>45063.0</v>
      </c>
      <c r="H89" s="138">
        <v>45064.0</v>
      </c>
      <c r="J89" s="138">
        <v>45065.0</v>
      </c>
      <c r="L89" s="138">
        <v>45066.0</v>
      </c>
      <c r="N89" s="138">
        <v>45067.0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45068.0</v>
      </c>
      <c r="D90" s="138">
        <v>45069.0</v>
      </c>
      <c r="F90" s="138">
        <v>45070.0</v>
      </c>
      <c r="H90" s="138">
        <v>45071.0</v>
      </c>
      <c r="J90" s="138">
        <v>45072.0</v>
      </c>
      <c r="L90" s="138">
        <v>45073.0</v>
      </c>
      <c r="N90" s="138">
        <v>45074.0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45075.0</v>
      </c>
      <c r="D91" s="138">
        <v>45076.0</v>
      </c>
      <c r="F91" s="138">
        <v>45077.0</v>
      </c>
      <c r="H91" s="253">
        <v>45078.0</v>
      </c>
      <c r="J91" s="253">
        <v>45079.0</v>
      </c>
      <c r="L91" s="253">
        <v>45080.0</v>
      </c>
      <c r="N91" s="253">
        <v>45081.0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70">
        <v>45082.0</v>
      </c>
      <c r="C92" s="140"/>
      <c r="D92" s="271">
        <v>45083.0</v>
      </c>
      <c r="E92" s="140"/>
      <c r="F92" s="271">
        <v>45084.0</v>
      </c>
      <c r="G92" s="140"/>
      <c r="H92" s="271">
        <v>45085.0</v>
      </c>
      <c r="I92" s="140"/>
      <c r="J92" s="271">
        <v>45086.0</v>
      </c>
      <c r="K92" s="140"/>
      <c r="L92" s="271">
        <v>45087.0</v>
      </c>
      <c r="M92" s="140"/>
      <c r="N92" s="271">
        <v>45088.0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45061</v>
      </c>
      <c r="S158" s="200"/>
      <c r="T158" s="201"/>
      <c r="U158" s="117"/>
      <c r="V158" s="202">
        <f>R158+1</f>
        <v>45062</v>
      </c>
      <c r="W158" s="200"/>
      <c r="X158" s="201"/>
      <c r="Y158" s="117"/>
      <c r="Z158" s="199">
        <f>V158+1</f>
        <v>45063</v>
      </c>
      <c r="AA158" s="200"/>
      <c r="AB158" s="201"/>
      <c r="AC158" s="117"/>
      <c r="AD158" s="199">
        <f>Z158+1</f>
        <v>45064</v>
      </c>
      <c r="AE158" s="200"/>
      <c r="AF158" s="201"/>
      <c r="AG158" s="117"/>
      <c r="AH158" s="199">
        <f>AD158+1</f>
        <v>45065</v>
      </c>
      <c r="AI158" s="200"/>
      <c r="AJ158" s="201"/>
      <c r="AK158" s="117"/>
      <c r="AL158" s="199">
        <f>AH158+1</f>
        <v>45066</v>
      </c>
      <c r="AM158" s="200"/>
      <c r="AN158" s="201"/>
      <c r="AO158" s="117"/>
      <c r="AP158" s="199">
        <f>AL158+1</f>
        <v>45067</v>
      </c>
      <c r="AQ158" s="200"/>
      <c r="AR158" s="201"/>
      <c r="AS158" s="20"/>
    </row>
    <row r="159" ht="22.5" customHeight="1">
      <c r="A159" s="109"/>
      <c r="P159" s="222"/>
      <c r="Q159" s="20"/>
      <c r="R159" s="119">
        <f>R158</f>
        <v>45061</v>
      </c>
      <c r="S159" s="115"/>
      <c r="T159" s="116"/>
      <c r="U159" s="117"/>
      <c r="V159" s="120">
        <f>V158</f>
        <v>45062</v>
      </c>
      <c r="W159" s="115"/>
      <c r="X159" s="116"/>
      <c r="Y159" s="117"/>
      <c r="Z159" s="119">
        <f>Z158</f>
        <v>45063</v>
      </c>
      <c r="AA159" s="115"/>
      <c r="AB159" s="116"/>
      <c r="AC159" s="117"/>
      <c r="AD159" s="119">
        <f>AD158</f>
        <v>45064</v>
      </c>
      <c r="AE159" s="115"/>
      <c r="AF159" s="116"/>
      <c r="AG159" s="117"/>
      <c r="AH159" s="119">
        <f>AH158</f>
        <v>45065</v>
      </c>
      <c r="AI159" s="115"/>
      <c r="AJ159" s="116"/>
      <c r="AK159" s="117"/>
      <c r="AL159" s="119">
        <f>AL158</f>
        <v>45066</v>
      </c>
      <c r="AM159" s="115"/>
      <c r="AN159" s="116"/>
      <c r="AO159" s="117"/>
      <c r="AP159" s="119">
        <f>AP158</f>
        <v>45067</v>
      </c>
      <c r="AQ159" s="115"/>
      <c r="AR159" s="116"/>
      <c r="AS159" s="20"/>
    </row>
    <row r="160" ht="22.5" customHeight="1" outlineLevel="1">
      <c r="A160" s="109"/>
      <c r="B160" s="269" t="s">
        <v>6</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272">
        <v>45047.0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56">
        <v>45047.0</v>
      </c>
      <c r="C165" s="69"/>
      <c r="D165" s="257">
        <v>45048.0</v>
      </c>
      <c r="E165" s="69"/>
      <c r="F165" s="257">
        <v>45049.0</v>
      </c>
      <c r="G165" s="69"/>
      <c r="H165" s="257">
        <v>45050.0</v>
      </c>
      <c r="I165" s="69"/>
      <c r="J165" s="257">
        <v>45051.0</v>
      </c>
      <c r="K165" s="69"/>
      <c r="L165" s="257">
        <v>45052.0</v>
      </c>
      <c r="M165" s="69"/>
      <c r="N165" s="257">
        <v>45053.0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45054.0</v>
      </c>
      <c r="D166" s="138">
        <v>45055.0</v>
      </c>
      <c r="F166" s="138">
        <v>45056.0</v>
      </c>
      <c r="H166" s="138">
        <v>45057.0</v>
      </c>
      <c r="J166" s="138">
        <v>45058.0</v>
      </c>
      <c r="L166" s="138">
        <v>45059.0</v>
      </c>
      <c r="N166" s="138">
        <v>45060.0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45061.0</v>
      </c>
      <c r="C167" s="134"/>
      <c r="D167" s="135">
        <v>45062.0</v>
      </c>
      <c r="E167" s="134"/>
      <c r="F167" s="135">
        <v>45063.0</v>
      </c>
      <c r="G167" s="134"/>
      <c r="H167" s="135">
        <v>45064.0</v>
      </c>
      <c r="I167" s="134"/>
      <c r="J167" s="135">
        <v>45065.0</v>
      </c>
      <c r="K167" s="134"/>
      <c r="L167" s="135">
        <v>45066.0</v>
      </c>
      <c r="M167" s="134"/>
      <c r="N167" s="135">
        <v>45067.0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45068.0</v>
      </c>
      <c r="D168" s="138">
        <v>45069.0</v>
      </c>
      <c r="F168" s="138">
        <v>45070.0</v>
      </c>
      <c r="H168" s="138">
        <v>45071.0</v>
      </c>
      <c r="J168" s="138">
        <v>45072.0</v>
      </c>
      <c r="L168" s="138">
        <v>45073.0</v>
      </c>
      <c r="N168" s="138">
        <v>45074.0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45075.0</v>
      </c>
      <c r="D169" s="138">
        <v>45076.0</v>
      </c>
      <c r="F169" s="138">
        <v>45077.0</v>
      </c>
      <c r="H169" s="253">
        <v>45078.0</v>
      </c>
      <c r="J169" s="253">
        <v>45079.0</v>
      </c>
      <c r="L169" s="253">
        <v>45080.0</v>
      </c>
      <c r="N169" s="253">
        <v>45081.0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70">
        <v>45082.0</v>
      </c>
      <c r="C170" s="140"/>
      <c r="D170" s="271">
        <v>45083.0</v>
      </c>
      <c r="E170" s="140"/>
      <c r="F170" s="271">
        <v>45084.0</v>
      </c>
      <c r="G170" s="140"/>
      <c r="H170" s="271">
        <v>45085.0</v>
      </c>
      <c r="I170" s="140"/>
      <c r="J170" s="271">
        <v>45086.0</v>
      </c>
      <c r="K170" s="140"/>
      <c r="L170" s="271">
        <v>45087.0</v>
      </c>
      <c r="M170" s="140"/>
      <c r="N170" s="271">
        <v>45088.0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45068</v>
      </c>
      <c r="S236" s="224"/>
      <c r="T236" s="225"/>
      <c r="U236" s="117"/>
      <c r="V236" s="226">
        <f>R236+1</f>
        <v>45069</v>
      </c>
      <c r="W236" s="224"/>
      <c r="X236" s="225"/>
      <c r="Y236" s="117"/>
      <c r="Z236" s="223">
        <f>V236+1</f>
        <v>45070</v>
      </c>
      <c r="AA236" s="224"/>
      <c r="AB236" s="225"/>
      <c r="AC236" s="117"/>
      <c r="AD236" s="223">
        <f>Z236+1</f>
        <v>45071</v>
      </c>
      <c r="AE236" s="224"/>
      <c r="AF236" s="225"/>
      <c r="AG236" s="117"/>
      <c r="AH236" s="223">
        <f>AD236+1</f>
        <v>45072</v>
      </c>
      <c r="AI236" s="224"/>
      <c r="AJ236" s="225"/>
      <c r="AK236" s="117"/>
      <c r="AL236" s="223">
        <f>AH236+1</f>
        <v>45073</v>
      </c>
      <c r="AM236" s="224"/>
      <c r="AN236" s="225"/>
      <c r="AO236" s="117"/>
      <c r="AP236" s="223">
        <f>AL236+1</f>
        <v>45074</v>
      </c>
      <c r="AQ236" s="224"/>
      <c r="AR236" s="225"/>
      <c r="AS236" s="20"/>
    </row>
    <row r="237" ht="22.5" customHeight="1">
      <c r="A237" s="222"/>
      <c r="P237" s="222"/>
      <c r="Q237" s="20"/>
      <c r="R237" s="119">
        <f>R236</f>
        <v>45068</v>
      </c>
      <c r="S237" s="115"/>
      <c r="T237" s="116"/>
      <c r="U237" s="117"/>
      <c r="V237" s="120">
        <f>V236</f>
        <v>45069</v>
      </c>
      <c r="W237" s="115"/>
      <c r="X237" s="116"/>
      <c r="Y237" s="117"/>
      <c r="Z237" s="119">
        <f>Z236</f>
        <v>45070</v>
      </c>
      <c r="AA237" s="115"/>
      <c r="AB237" s="116"/>
      <c r="AC237" s="117"/>
      <c r="AD237" s="119">
        <f>AD236</f>
        <v>45071</v>
      </c>
      <c r="AE237" s="115"/>
      <c r="AF237" s="116"/>
      <c r="AG237" s="117"/>
      <c r="AH237" s="119">
        <f>AH236</f>
        <v>45072</v>
      </c>
      <c r="AI237" s="115"/>
      <c r="AJ237" s="116"/>
      <c r="AK237" s="117"/>
      <c r="AL237" s="119">
        <f>AL236</f>
        <v>45073</v>
      </c>
      <c r="AM237" s="115"/>
      <c r="AN237" s="116"/>
      <c r="AO237" s="117"/>
      <c r="AP237" s="119">
        <f>AP236</f>
        <v>45074</v>
      </c>
      <c r="AQ237" s="115"/>
      <c r="AR237" s="116"/>
      <c r="AS237" s="20"/>
    </row>
    <row r="238" ht="22.5" customHeight="1" outlineLevel="1">
      <c r="A238" s="222"/>
      <c r="B238" s="269" t="s">
        <v>6</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272">
        <v>45047.0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56">
        <v>45047.0</v>
      </c>
      <c r="C243" s="69"/>
      <c r="D243" s="257">
        <v>45048.0</v>
      </c>
      <c r="E243" s="69"/>
      <c r="F243" s="257">
        <v>45049.0</v>
      </c>
      <c r="G243" s="69"/>
      <c r="H243" s="257">
        <v>45050.0</v>
      </c>
      <c r="I243" s="69"/>
      <c r="J243" s="257">
        <v>45051.0</v>
      </c>
      <c r="K243" s="69"/>
      <c r="L243" s="257">
        <v>45052.0</v>
      </c>
      <c r="M243" s="69"/>
      <c r="N243" s="257">
        <v>45053.0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45054.0</v>
      </c>
      <c r="D244" s="138">
        <v>45055.0</v>
      </c>
      <c r="F244" s="138">
        <v>45056.0</v>
      </c>
      <c r="H244" s="138">
        <v>45057.0</v>
      </c>
      <c r="J244" s="138">
        <v>45058.0</v>
      </c>
      <c r="L244" s="138">
        <v>45059.0</v>
      </c>
      <c r="N244" s="138">
        <v>45060.0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45061.0</v>
      </c>
      <c r="D245" s="138">
        <v>45062.0</v>
      </c>
      <c r="F245" s="138">
        <v>45063.0</v>
      </c>
      <c r="H245" s="138">
        <v>45064.0</v>
      </c>
      <c r="J245" s="138">
        <v>45065.0</v>
      </c>
      <c r="L245" s="138">
        <v>45066.0</v>
      </c>
      <c r="N245" s="138">
        <v>45067.0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45068.0</v>
      </c>
      <c r="C246" s="134"/>
      <c r="D246" s="135">
        <v>45069.0</v>
      </c>
      <c r="E246" s="134"/>
      <c r="F246" s="135">
        <v>45070.0</v>
      </c>
      <c r="G246" s="134"/>
      <c r="H246" s="135">
        <v>45071.0</v>
      </c>
      <c r="I246" s="134"/>
      <c r="J246" s="135">
        <v>45072.0</v>
      </c>
      <c r="K246" s="134"/>
      <c r="L246" s="135">
        <v>45073.0</v>
      </c>
      <c r="M246" s="134"/>
      <c r="N246" s="135">
        <v>45074.0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45075.0</v>
      </c>
      <c r="D247" s="138">
        <v>45076.0</v>
      </c>
      <c r="F247" s="138">
        <v>45077.0</v>
      </c>
      <c r="H247" s="253">
        <v>45078.0</v>
      </c>
      <c r="J247" s="253">
        <v>45079.0</v>
      </c>
      <c r="L247" s="253">
        <v>45080.0</v>
      </c>
      <c r="N247" s="253">
        <v>45081.0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70">
        <v>45082.0</v>
      </c>
      <c r="C248" s="140"/>
      <c r="D248" s="271">
        <v>45083.0</v>
      </c>
      <c r="E248" s="140"/>
      <c r="F248" s="271">
        <v>45084.0</v>
      </c>
      <c r="G248" s="140"/>
      <c r="H248" s="271">
        <v>45085.0</v>
      </c>
      <c r="I248" s="140"/>
      <c r="J248" s="271">
        <v>45086.0</v>
      </c>
      <c r="K248" s="140"/>
      <c r="L248" s="271">
        <v>45087.0</v>
      </c>
      <c r="M248" s="140"/>
      <c r="N248" s="271">
        <v>45088.0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45075</v>
      </c>
      <c r="S314" s="229"/>
      <c r="T314" s="230"/>
      <c r="U314" s="117"/>
      <c r="V314" s="231">
        <f>R314+1</f>
        <v>45076</v>
      </c>
      <c r="W314" s="229"/>
      <c r="X314" s="230"/>
      <c r="Y314" s="117"/>
      <c r="Z314" s="228">
        <f>V314+1</f>
        <v>45077</v>
      </c>
      <c r="AA314" s="229"/>
      <c r="AB314" s="230"/>
      <c r="AC314" s="117"/>
      <c r="AD314" s="228">
        <f>Z314+1</f>
        <v>45078</v>
      </c>
      <c r="AE314" s="229"/>
      <c r="AF314" s="230"/>
      <c r="AG314" s="117"/>
      <c r="AH314" s="228">
        <f>AD314+1</f>
        <v>45079</v>
      </c>
      <c r="AI314" s="229"/>
      <c r="AJ314" s="230"/>
      <c r="AK314" s="117"/>
      <c r="AL314" s="228">
        <f>AH314+1</f>
        <v>45080</v>
      </c>
      <c r="AM314" s="229"/>
      <c r="AN314" s="230"/>
      <c r="AO314" s="117"/>
      <c r="AP314" s="228">
        <f>AL314+1</f>
        <v>45081</v>
      </c>
      <c r="AQ314" s="229"/>
      <c r="AR314" s="230"/>
      <c r="AS314" s="20"/>
    </row>
    <row r="315" ht="22.5" customHeight="1">
      <c r="A315" s="222"/>
      <c r="P315" s="222"/>
      <c r="Q315" s="20"/>
      <c r="R315" s="119">
        <f>R314</f>
        <v>45075</v>
      </c>
      <c r="S315" s="115"/>
      <c r="T315" s="116"/>
      <c r="U315" s="117"/>
      <c r="V315" s="120">
        <f>V314</f>
        <v>45076</v>
      </c>
      <c r="W315" s="115"/>
      <c r="X315" s="116"/>
      <c r="Y315" s="117"/>
      <c r="Z315" s="119">
        <f>Z314</f>
        <v>45077</v>
      </c>
      <c r="AA315" s="115"/>
      <c r="AB315" s="116"/>
      <c r="AC315" s="117"/>
      <c r="AD315" s="119">
        <f>AD314</f>
        <v>45078</v>
      </c>
      <c r="AE315" s="115"/>
      <c r="AF315" s="116"/>
      <c r="AG315" s="117"/>
      <c r="AH315" s="119">
        <f>AH314</f>
        <v>45079</v>
      </c>
      <c r="AI315" s="115"/>
      <c r="AJ315" s="116"/>
      <c r="AK315" s="117"/>
      <c r="AL315" s="119">
        <f>AL314</f>
        <v>45080</v>
      </c>
      <c r="AM315" s="115"/>
      <c r="AN315" s="116"/>
      <c r="AO315" s="117"/>
      <c r="AP315" s="119">
        <f>AP314</f>
        <v>45081</v>
      </c>
      <c r="AQ315" s="115"/>
      <c r="AR315" s="116"/>
      <c r="AS315" s="20"/>
    </row>
    <row r="316" ht="22.5" customHeight="1" outlineLevel="1">
      <c r="A316" s="222"/>
      <c r="B316" s="269" t="s">
        <v>6</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272">
        <v>45047.0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56">
        <v>45047.0</v>
      </c>
      <c r="C321" s="69"/>
      <c r="D321" s="257">
        <v>45048.0</v>
      </c>
      <c r="E321" s="69"/>
      <c r="F321" s="257">
        <v>45049.0</v>
      </c>
      <c r="G321" s="69"/>
      <c r="H321" s="257">
        <v>45050.0</v>
      </c>
      <c r="I321" s="69"/>
      <c r="J321" s="257">
        <v>45051.0</v>
      </c>
      <c r="K321" s="69"/>
      <c r="L321" s="257">
        <v>45052.0</v>
      </c>
      <c r="M321" s="69"/>
      <c r="N321" s="257">
        <v>45053.0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45054.0</v>
      </c>
      <c r="D322" s="138">
        <v>45055.0</v>
      </c>
      <c r="F322" s="138">
        <v>45056.0</v>
      </c>
      <c r="H322" s="138">
        <v>45057.0</v>
      </c>
      <c r="J322" s="138">
        <v>45058.0</v>
      </c>
      <c r="L322" s="138">
        <v>45059.0</v>
      </c>
      <c r="N322" s="138">
        <v>45060.0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45061.0</v>
      </c>
      <c r="D323" s="138">
        <v>45062.0</v>
      </c>
      <c r="F323" s="138">
        <v>45063.0</v>
      </c>
      <c r="H323" s="138">
        <v>45064.0</v>
      </c>
      <c r="J323" s="138">
        <v>45065.0</v>
      </c>
      <c r="L323" s="138">
        <v>45066.0</v>
      </c>
      <c r="N323" s="138">
        <v>45067.0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45068.0</v>
      </c>
      <c r="D324" s="138">
        <v>45069.0</v>
      </c>
      <c r="F324" s="138">
        <v>45070.0</v>
      </c>
      <c r="H324" s="138">
        <v>45071.0</v>
      </c>
      <c r="J324" s="138">
        <v>45072.0</v>
      </c>
      <c r="L324" s="138">
        <v>45073.0</v>
      </c>
      <c r="N324" s="138">
        <v>45074.0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45075.0</v>
      </c>
      <c r="C325" s="134"/>
      <c r="D325" s="135">
        <v>45076.0</v>
      </c>
      <c r="E325" s="134"/>
      <c r="F325" s="135">
        <v>45077.0</v>
      </c>
      <c r="G325" s="134"/>
      <c r="H325" s="252">
        <v>45078.0</v>
      </c>
      <c r="I325" s="134"/>
      <c r="J325" s="252">
        <v>45079.0</v>
      </c>
      <c r="K325" s="134"/>
      <c r="L325" s="252">
        <v>45080.0</v>
      </c>
      <c r="M325" s="134"/>
      <c r="N325" s="252">
        <v>45081.0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70">
        <v>45082.0</v>
      </c>
      <c r="C326" s="140"/>
      <c r="D326" s="271">
        <v>45083.0</v>
      </c>
      <c r="E326" s="140"/>
      <c r="F326" s="271">
        <v>45084.0</v>
      </c>
      <c r="G326" s="140"/>
      <c r="H326" s="271">
        <v>45085.0</v>
      </c>
      <c r="I326" s="140"/>
      <c r="J326" s="271">
        <v>45086.0</v>
      </c>
      <c r="K326" s="140"/>
      <c r="L326" s="271">
        <v>45087.0</v>
      </c>
      <c r="M326" s="140"/>
      <c r="N326" s="271">
        <v>45088.0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O3 P1:AS391 B6:O391">
    <cfRule type="containsText" dxfId="13" priority="4" operator="containsText" text="Thursday">
      <formula>NOT(ISERROR(SEARCH(("Thursday"),(A1))))</formula>
    </cfRule>
  </conditionalFormatting>
  <conditionalFormatting sqref="A1:A391 B1:O3 P1:AS391 B6:O391">
    <cfRule type="containsText" dxfId="14" priority="5" operator="containsText" text="Friday">
      <formula>NOT(ISERROR(SEARCH(("Friday"),(A1))))</formula>
    </cfRule>
  </conditionalFormatting>
  <conditionalFormatting sqref="A1:A391 B1:O3 P1:AS391 B6:O391">
    <cfRule type="containsText" dxfId="13" priority="6" operator="containsText" text="Wednesday">
      <formula>NOT(ISERROR(SEARCH(("Wednesday"),(A1))))</formula>
    </cfRule>
  </conditionalFormatting>
  <conditionalFormatting sqref="A1:A391 B1:O3 P1:AS391 B6:O391">
    <cfRule type="containsText" dxfId="13" priority="7" operator="containsText" text="Monday">
      <formula>NOT(ISERROR(SEARCH(("Monday"),(A1))))</formula>
    </cfRule>
  </conditionalFormatting>
  <conditionalFormatting sqref="A1:A391 B1:O3 P1:AS391 B6:O391">
    <cfRule type="containsText" dxfId="13" priority="8" operator="containsText" text="Tuesday">
      <formula>NOT(ISERROR(SEARCH(("Tuesday"),(A1))))</formula>
    </cfRule>
  </conditionalFormatting>
  <conditionalFormatting sqref="A1:A391 B1:O3 P1:AS391 B6:O391">
    <cfRule type="containsText" dxfId="15" priority="9" operator="containsText" text="T O   D O">
      <formula>NOT(ISERROR(SEARCH(("T O   D O"),(A1))))</formula>
    </cfRule>
  </conditionalFormatting>
  <conditionalFormatting sqref="A1:A391 B1:O3 P1:AS391 B6:O391">
    <cfRule type="containsText" dxfId="13" priority="10" operator="containsText" text="Saturday">
      <formula>NOT(ISERROR(SEARCH(("Saturday"),(A1))))</formula>
    </cfRule>
  </conditionalFormatting>
  <conditionalFormatting sqref="A1:A391 B1:O3 P1:AS391 B6:O391">
    <cfRule type="containsText" dxfId="13" priority="11" operator="containsText" text="Sunday">
      <formula>NOT(ISERROR(SEARCH(("Sunday"),(A1))))</formula>
    </cfRule>
  </conditionalFormatting>
  <conditionalFormatting sqref="A1:A391 B1:O3 P1:AS391 B6:O391">
    <cfRule type="cellIs" dxfId="16" priority="12" operator="equal">
      <formula>"High"</formula>
    </cfRule>
  </conditionalFormatting>
  <conditionalFormatting sqref="A1:A391 B1:O3 P1:AS391 B6:O391">
    <cfRule type="cellIs" dxfId="17" priority="13" operator="equal">
      <formula>"Low"</formula>
    </cfRule>
  </conditionalFormatting>
  <conditionalFormatting sqref="A1:A391 B1:O3 P1:AS391 B6:O391">
    <cfRule type="cellIs" dxfId="18" priority="14" operator="equal">
      <formula>"Medium"</formula>
    </cfRule>
  </conditionalFormatting>
  <conditionalFormatting sqref="A1:A391 B1:O3 P1:AS391 B6:O391">
    <cfRule type="cellIs" dxfId="19" priority="15" operator="equal">
      <formula>"Deadline"</formula>
    </cfRule>
  </conditionalFormatting>
  <conditionalFormatting sqref="A1:A391 B1:O3 P1:AS391 B6:O391">
    <cfRule type="cellIs" dxfId="20" priority="16" operator="equal">
      <formula>"Someday"</formula>
    </cfRule>
  </conditionalFormatting>
  <conditionalFormatting sqref="A1:A391 B1:O3 P1:AS391 B6:O391">
    <cfRule type="cellIs" dxfId="21" priority="17" operator="equal">
      <formula>"Google Slides"</formula>
    </cfRule>
  </conditionalFormatting>
  <conditionalFormatting sqref="A1:A391 B1:O3 P1:AS391 B6:O391">
    <cfRule type="cellIs" dxfId="22" priority="18" operator="equal">
      <formula>"Image"</formula>
    </cfRule>
  </conditionalFormatting>
  <conditionalFormatting sqref="A1:A391 B1:O3 P1:AS391 B6:O391">
    <cfRule type="cellIs" dxfId="23" priority="19" operator="equal">
      <formula>"Video"</formula>
    </cfRule>
  </conditionalFormatting>
  <conditionalFormatting sqref="A1:A391 B1:O3 P1:AS391 B6:O391">
    <cfRule type="cellIs" dxfId="24" priority="20" operator="equal">
      <formula>"Program"</formula>
    </cfRule>
  </conditionalFormatting>
  <conditionalFormatting sqref="A1:A391 B1:O3 P1:AS391 B6:O391">
    <cfRule type="cellIs" dxfId="25" priority="21" operator="equal">
      <formula>"Playlist"</formula>
    </cfRule>
  </conditionalFormatting>
  <conditionalFormatting sqref="A1:A391 B1:O3 P1:AS391 B6:O391">
    <cfRule type="cellIs" dxfId="26" priority="22" operator="equal">
      <formula>"PowerPoint"</formula>
    </cfRule>
  </conditionalFormatting>
  <conditionalFormatting sqref="A1:A391 B1:O3 P1:AS391 B6:O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M A Y" location="MAR!A1" ref="B4"/>
    <hyperlink display="M A Y" location="MAR!A1" ref="B82"/>
    <hyperlink display="M A Y" location="MAR!A1" ref="B160"/>
    <hyperlink display="M A Y" location="MAR!A1" ref="B238"/>
    <hyperlink display="M A Y" location="MAR!A1" ref="B316"/>
  </hyperlink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275"/>
      <c r="B1" s="275"/>
      <c r="C1" s="275"/>
      <c r="D1" s="276"/>
      <c r="E1" s="275"/>
      <c r="F1" s="275"/>
      <c r="G1" s="2" t="s">
        <v>0</v>
      </c>
    </row>
    <row r="2" ht="67.5" customHeight="1">
      <c r="A2" s="1"/>
      <c r="B2" s="1"/>
      <c r="C2" s="1"/>
      <c r="D2" s="1"/>
      <c r="E2" s="275"/>
      <c r="F2" s="275"/>
    </row>
    <row r="3" ht="18.75" customHeight="1">
      <c r="A3" s="4"/>
      <c r="B3" s="4"/>
      <c r="C3" s="4"/>
      <c r="E3" s="277"/>
      <c r="F3" s="277"/>
      <c r="G3" s="278"/>
      <c r="H3" s="278"/>
      <c r="I3" s="278"/>
      <c r="J3" s="278"/>
      <c r="K3" s="278"/>
      <c r="L3" s="278"/>
      <c r="M3" s="278"/>
      <c r="N3" s="279"/>
    </row>
    <row r="4" ht="77.25" customHeight="1">
      <c r="A4" s="4"/>
      <c r="B4" s="4"/>
      <c r="C4" s="4"/>
      <c r="E4" s="277"/>
      <c r="F4" s="280" t="s">
        <v>88</v>
      </c>
      <c r="G4" s="267" t="s">
        <v>97</v>
      </c>
      <c r="I4" s="281" t="s">
        <v>52</v>
      </c>
      <c r="J4" s="282"/>
      <c r="K4" s="89" t="str">
        <f>TEXT('S E T U P'!E5,"# # # #")</f>
        <v>2 0 2 4</v>
      </c>
      <c r="N4" s="279"/>
    </row>
    <row r="5" ht="31.5" customHeight="1">
      <c r="A5" s="4"/>
      <c r="B5" s="4"/>
      <c r="C5" s="4"/>
      <c r="D5" s="4"/>
      <c r="E5" s="277"/>
      <c r="J5" s="283"/>
      <c r="N5" s="279"/>
    </row>
    <row r="6" ht="5.25" customHeight="1">
      <c r="A6" s="20"/>
      <c r="B6" s="45" t="s">
        <v>53</v>
      </c>
      <c r="C6" s="45"/>
      <c r="D6" s="4"/>
      <c r="E6" s="284"/>
      <c r="F6" s="285"/>
      <c r="G6" s="286">
        <f>DATE('S E T U P'!E5,6,1)</f>
        <v>45444</v>
      </c>
    </row>
    <row r="7" ht="22.5" customHeight="1">
      <c r="A7" s="20"/>
      <c r="B7" s="92" t="s">
        <v>54</v>
      </c>
      <c r="C7" s="93"/>
      <c r="D7" s="94" t="str">
        <f>'S E T U P'!C12</f>
        <v>P R I O R I T I E S</v>
      </c>
      <c r="F7" s="95"/>
      <c r="G7" s="96">
        <f t="shared" ref="G7:M7" si="1">G8</f>
        <v>45439</v>
      </c>
      <c r="H7" s="96">
        <f t="shared" si="1"/>
        <v>45440</v>
      </c>
      <c r="I7" s="96">
        <f t="shared" si="1"/>
        <v>45441</v>
      </c>
      <c r="J7" s="96">
        <f t="shared" si="1"/>
        <v>45442</v>
      </c>
      <c r="K7" s="96">
        <f t="shared" si="1"/>
        <v>45443</v>
      </c>
      <c r="L7" s="96">
        <f t="shared" si="1"/>
        <v>45444</v>
      </c>
      <c r="M7" s="96">
        <f t="shared" si="1"/>
        <v>45445</v>
      </c>
    </row>
    <row r="8" ht="22.5" customHeight="1">
      <c r="A8" s="20"/>
      <c r="C8" s="93">
        <v>1.0</v>
      </c>
      <c r="D8" s="52"/>
      <c r="F8" s="287" t="s">
        <v>55</v>
      </c>
      <c r="G8" s="288">
        <f>IF('S E T U P'!E6 = "Sunday", date('S E T U P'!E5,6,1)-WEEKDAY(date('S E T U P'!E5,6,1))+1, date('S E T U P'!E5,6,1)-WEEKDAY(date('S E T U P'!E5,6,1),2)+1)</f>
        <v>45439</v>
      </c>
      <c r="H8" s="288">
        <f t="shared" ref="H8:M8" si="2">G8+1</f>
        <v>45440</v>
      </c>
      <c r="I8" s="288">
        <f t="shared" si="2"/>
        <v>45441</v>
      </c>
      <c r="J8" s="289">
        <f t="shared" si="2"/>
        <v>45442</v>
      </c>
      <c r="K8" s="289">
        <f t="shared" si="2"/>
        <v>45443</v>
      </c>
      <c r="L8" s="289">
        <f t="shared" si="2"/>
        <v>45444</v>
      </c>
      <c r="M8" s="289">
        <f t="shared" si="2"/>
        <v>45445</v>
      </c>
    </row>
    <row r="9" ht="22.5" customHeight="1">
      <c r="A9" s="20"/>
      <c r="C9" s="93">
        <v>2.0</v>
      </c>
      <c r="D9" s="100"/>
      <c r="F9" s="101"/>
      <c r="G9" s="290"/>
      <c r="H9" s="290"/>
      <c r="I9" s="290"/>
      <c r="J9" s="291"/>
      <c r="K9" s="291"/>
      <c r="L9" s="291"/>
      <c r="M9" s="291"/>
    </row>
    <row r="10" ht="22.5" customHeight="1">
      <c r="A10" s="20"/>
      <c r="C10" s="93">
        <v>3.0</v>
      </c>
      <c r="D10" s="100"/>
      <c r="F10" s="101"/>
      <c r="G10" s="290"/>
      <c r="H10" s="290"/>
      <c r="I10" s="290"/>
      <c r="J10" s="291"/>
      <c r="K10" s="291"/>
      <c r="L10" s="291"/>
      <c r="M10" s="291"/>
    </row>
    <row r="11" ht="22.5" customHeight="1">
      <c r="A11" s="20"/>
      <c r="C11" s="20"/>
      <c r="D11" s="20"/>
      <c r="F11" s="101"/>
      <c r="G11" s="290"/>
      <c r="H11" s="290"/>
      <c r="I11" s="290"/>
      <c r="J11" s="291"/>
      <c r="K11" s="291"/>
      <c r="L11" s="291"/>
      <c r="M11" s="291"/>
    </row>
    <row r="12" ht="22.5" customHeight="1">
      <c r="A12" s="20"/>
      <c r="C12" s="20"/>
      <c r="D12" s="20"/>
      <c r="F12" s="101"/>
      <c r="G12" s="290"/>
      <c r="H12" s="290"/>
      <c r="I12" s="290"/>
      <c r="J12" s="291"/>
      <c r="K12" s="291"/>
      <c r="L12" s="291"/>
      <c r="M12" s="291"/>
    </row>
    <row r="13" ht="22.5" customHeight="1">
      <c r="A13" s="20"/>
      <c r="C13" s="93"/>
      <c r="D13" s="94" t="str">
        <f>'S E T U P'!C13</f>
        <v>T O   D O</v>
      </c>
      <c r="F13" s="104"/>
      <c r="G13" s="290"/>
      <c r="H13" s="290"/>
      <c r="I13" s="290"/>
      <c r="J13" s="291"/>
      <c r="K13" s="291"/>
      <c r="L13" s="291"/>
      <c r="M13" s="291"/>
    </row>
    <row r="14" ht="22.5" customHeight="1">
      <c r="A14" s="20"/>
      <c r="C14" s="105" t="b">
        <v>1</v>
      </c>
      <c r="D14" s="52"/>
      <c r="F14" s="287" t="s">
        <v>56</v>
      </c>
      <c r="G14" s="289">
        <f>M8+1</f>
        <v>45446</v>
      </c>
      <c r="H14" s="289">
        <f t="shared" ref="H14:M14" si="3">G14+1</f>
        <v>45447</v>
      </c>
      <c r="I14" s="289">
        <f t="shared" si="3"/>
        <v>45448</v>
      </c>
      <c r="J14" s="289">
        <f t="shared" si="3"/>
        <v>45449</v>
      </c>
      <c r="K14" s="289">
        <f t="shared" si="3"/>
        <v>45450</v>
      </c>
      <c r="L14" s="289">
        <f t="shared" si="3"/>
        <v>45451</v>
      </c>
      <c r="M14" s="289">
        <f t="shared" si="3"/>
        <v>45452</v>
      </c>
    </row>
    <row r="15" ht="22.5" customHeight="1">
      <c r="A15" s="20"/>
      <c r="C15" s="106" t="b">
        <v>0</v>
      </c>
      <c r="D15" s="100"/>
      <c r="F15" s="101"/>
      <c r="G15" s="291"/>
      <c r="H15" s="291"/>
      <c r="I15" s="291"/>
      <c r="J15" s="291"/>
      <c r="K15" s="291"/>
      <c r="L15" s="291"/>
      <c r="M15" s="291"/>
    </row>
    <row r="16" ht="22.5" customHeight="1">
      <c r="A16" s="20"/>
      <c r="C16" s="106" t="b">
        <v>0</v>
      </c>
      <c r="D16" s="100"/>
      <c r="F16" s="101"/>
      <c r="G16" s="291"/>
      <c r="H16" s="291"/>
      <c r="I16" s="291"/>
      <c r="J16" s="291"/>
      <c r="K16" s="291"/>
      <c r="L16" s="291"/>
      <c r="M16" s="291"/>
    </row>
    <row r="17" ht="22.5" customHeight="1">
      <c r="A17" s="20"/>
      <c r="C17" s="106" t="b">
        <v>0</v>
      </c>
      <c r="D17" s="100"/>
      <c r="F17" s="101"/>
      <c r="G17" s="291"/>
      <c r="H17" s="291"/>
      <c r="I17" s="291"/>
      <c r="J17" s="291"/>
      <c r="K17" s="291"/>
      <c r="L17" s="291"/>
      <c r="M17" s="291"/>
    </row>
    <row r="18" ht="22.5" customHeight="1">
      <c r="A18" s="20"/>
      <c r="C18" s="105" t="b">
        <v>0</v>
      </c>
      <c r="D18" s="100"/>
      <c r="F18" s="101"/>
      <c r="G18" s="291"/>
      <c r="H18" s="291"/>
      <c r="I18" s="291"/>
      <c r="J18" s="291"/>
      <c r="K18" s="291"/>
      <c r="L18" s="291"/>
      <c r="M18" s="291"/>
    </row>
    <row r="19" ht="22.5" customHeight="1">
      <c r="A19" s="20"/>
      <c r="C19" s="105" t="b">
        <v>0</v>
      </c>
      <c r="D19" s="100"/>
      <c r="F19" s="104"/>
      <c r="G19" s="291"/>
      <c r="H19" s="291"/>
      <c r="I19" s="291"/>
      <c r="J19" s="291"/>
      <c r="K19" s="291"/>
      <c r="L19" s="291"/>
      <c r="M19" s="291"/>
    </row>
    <row r="20" ht="22.5" customHeight="1">
      <c r="A20" s="20"/>
      <c r="C20" s="105" t="b">
        <v>0</v>
      </c>
      <c r="D20" s="100"/>
      <c r="F20" s="287" t="s">
        <v>57</v>
      </c>
      <c r="G20" s="289">
        <f>M14+1</f>
        <v>45453</v>
      </c>
      <c r="H20" s="289">
        <f t="shared" ref="H20:M20" si="4">G20+1</f>
        <v>45454</v>
      </c>
      <c r="I20" s="289">
        <f t="shared" si="4"/>
        <v>45455</v>
      </c>
      <c r="J20" s="289">
        <f t="shared" si="4"/>
        <v>45456</v>
      </c>
      <c r="K20" s="289">
        <f t="shared" si="4"/>
        <v>45457</v>
      </c>
      <c r="L20" s="289">
        <f t="shared" si="4"/>
        <v>45458</v>
      </c>
      <c r="M20" s="289">
        <f t="shared" si="4"/>
        <v>45459</v>
      </c>
    </row>
    <row r="21" ht="22.5" customHeight="1">
      <c r="A21" s="20"/>
      <c r="C21" s="105" t="b">
        <v>0</v>
      </c>
      <c r="D21" s="100"/>
      <c r="F21" s="101"/>
      <c r="G21" s="291"/>
      <c r="H21" s="291"/>
      <c r="I21" s="291"/>
      <c r="J21" s="291"/>
      <c r="K21" s="291"/>
      <c r="L21" s="291"/>
      <c r="M21" s="291"/>
    </row>
    <row r="22" ht="22.5" customHeight="1">
      <c r="A22" s="20"/>
      <c r="C22" s="105" t="b">
        <v>0</v>
      </c>
      <c r="D22" s="100"/>
      <c r="F22" s="101"/>
      <c r="G22" s="291"/>
      <c r="H22" s="291"/>
      <c r="I22" s="291"/>
      <c r="J22" s="291"/>
      <c r="K22" s="291"/>
      <c r="L22" s="291"/>
      <c r="M22" s="291"/>
    </row>
    <row r="23" ht="22.5" customHeight="1">
      <c r="A23" s="20"/>
      <c r="C23" s="105" t="b">
        <v>0</v>
      </c>
      <c r="D23" s="100"/>
      <c r="F23" s="101"/>
      <c r="G23" s="291"/>
      <c r="H23" s="291"/>
      <c r="I23" s="291"/>
      <c r="J23" s="291"/>
      <c r="K23" s="291"/>
      <c r="L23" s="291"/>
      <c r="M23" s="291"/>
    </row>
    <row r="24" ht="22.5" customHeight="1">
      <c r="A24" s="20"/>
      <c r="C24" s="20"/>
      <c r="D24" s="20"/>
      <c r="F24" s="101"/>
      <c r="G24" s="291"/>
      <c r="H24" s="291"/>
      <c r="I24" s="291"/>
      <c r="J24" s="291"/>
      <c r="K24" s="291"/>
      <c r="L24" s="291"/>
      <c r="M24" s="291"/>
    </row>
    <row r="25" ht="22.5" customHeight="1">
      <c r="A25" s="20"/>
      <c r="C25" s="20"/>
      <c r="D25" s="20"/>
      <c r="F25" s="104"/>
      <c r="G25" s="291"/>
      <c r="H25" s="291"/>
      <c r="I25" s="291"/>
      <c r="J25" s="291"/>
      <c r="K25" s="291"/>
      <c r="L25" s="291"/>
      <c r="M25" s="291"/>
    </row>
    <row r="26" ht="22.5" customHeight="1">
      <c r="A26" s="20"/>
      <c r="C26" s="20"/>
      <c r="D26" s="20"/>
      <c r="F26" s="287" t="s">
        <v>58</v>
      </c>
      <c r="G26" s="289">
        <f>M20+1</f>
        <v>45460</v>
      </c>
      <c r="H26" s="289">
        <f t="shared" ref="H26:M26" si="5">G26+1</f>
        <v>45461</v>
      </c>
      <c r="I26" s="289">
        <f t="shared" si="5"/>
        <v>45462</v>
      </c>
      <c r="J26" s="289">
        <f t="shared" si="5"/>
        <v>45463</v>
      </c>
      <c r="K26" s="289">
        <f t="shared" si="5"/>
        <v>45464</v>
      </c>
      <c r="L26" s="289">
        <f t="shared" si="5"/>
        <v>45465</v>
      </c>
      <c r="M26" s="289">
        <f t="shared" si="5"/>
        <v>45466</v>
      </c>
    </row>
    <row r="27" ht="22.5" customHeight="1">
      <c r="A27" s="20"/>
      <c r="C27" s="93"/>
      <c r="D27" s="94" t="str">
        <f>'S E T U P'!E12</f>
        <v>G O A L S</v>
      </c>
      <c r="F27" s="101"/>
      <c r="G27" s="291"/>
      <c r="H27" s="291"/>
      <c r="I27" s="291"/>
      <c r="J27" s="291"/>
      <c r="K27" s="291"/>
      <c r="L27" s="291"/>
      <c r="M27" s="291"/>
    </row>
    <row r="28" ht="22.5" customHeight="1">
      <c r="A28" s="20"/>
      <c r="C28" s="93">
        <v>1.0</v>
      </c>
      <c r="D28" s="52"/>
      <c r="F28" s="101"/>
      <c r="G28" s="291"/>
      <c r="H28" s="291"/>
      <c r="I28" s="291"/>
      <c r="J28" s="291"/>
      <c r="K28" s="291"/>
      <c r="L28" s="291"/>
      <c r="M28" s="291"/>
    </row>
    <row r="29" ht="22.5" customHeight="1">
      <c r="A29" s="20"/>
      <c r="C29" s="93">
        <v>2.0</v>
      </c>
      <c r="D29" s="100"/>
      <c r="F29" s="101"/>
      <c r="G29" s="291"/>
      <c r="H29" s="291"/>
      <c r="I29" s="291"/>
      <c r="J29" s="291"/>
      <c r="K29" s="291"/>
      <c r="L29" s="291"/>
      <c r="M29" s="291"/>
    </row>
    <row r="30" ht="22.5" customHeight="1">
      <c r="A30" s="20"/>
      <c r="C30" s="93">
        <v>3.0</v>
      </c>
      <c r="D30" s="100"/>
      <c r="F30" s="101"/>
      <c r="G30" s="291"/>
      <c r="H30" s="291"/>
      <c r="I30" s="291"/>
      <c r="J30" s="291"/>
      <c r="K30" s="291"/>
      <c r="L30" s="291"/>
      <c r="M30" s="291"/>
    </row>
    <row r="31" ht="22.5" customHeight="1">
      <c r="A31" s="20"/>
      <c r="C31" s="20"/>
      <c r="D31" s="20"/>
      <c r="F31" s="104"/>
      <c r="G31" s="291"/>
      <c r="H31" s="291"/>
      <c r="I31" s="291"/>
      <c r="J31" s="291"/>
      <c r="K31" s="291"/>
      <c r="L31" s="291"/>
      <c r="M31" s="291"/>
    </row>
    <row r="32" ht="22.5" customHeight="1">
      <c r="A32" s="20"/>
      <c r="C32" s="20"/>
      <c r="D32" s="20"/>
      <c r="F32" s="287" t="s">
        <v>59</v>
      </c>
      <c r="G32" s="289">
        <f>M26+1</f>
        <v>45467</v>
      </c>
      <c r="H32" s="289">
        <f t="shared" ref="H32:M32" si="6">G32+1</f>
        <v>45468</v>
      </c>
      <c r="I32" s="289">
        <f t="shared" si="6"/>
        <v>45469</v>
      </c>
      <c r="J32" s="289">
        <f t="shared" si="6"/>
        <v>45470</v>
      </c>
      <c r="K32" s="289">
        <f t="shared" si="6"/>
        <v>45471</v>
      </c>
      <c r="L32" s="273">
        <f t="shared" si="6"/>
        <v>45472</v>
      </c>
      <c r="M32" s="273">
        <f t="shared" si="6"/>
        <v>45473</v>
      </c>
    </row>
    <row r="33" ht="22.5" customHeight="1">
      <c r="A33" s="20"/>
      <c r="C33" s="93"/>
      <c r="D33" s="94" t="str">
        <f>'S E T U P'!E13</f>
        <v>T A S K S</v>
      </c>
      <c r="F33" s="101"/>
      <c r="G33" s="291"/>
      <c r="H33" s="291"/>
      <c r="I33" s="291"/>
      <c r="J33" s="291"/>
      <c r="K33" s="291"/>
      <c r="L33" s="248"/>
      <c r="M33" s="248"/>
    </row>
    <row r="34" ht="22.5" customHeight="1">
      <c r="A34" s="20"/>
      <c r="C34" s="105" t="b">
        <v>1</v>
      </c>
      <c r="D34" s="52"/>
      <c r="F34" s="101"/>
      <c r="G34" s="291"/>
      <c r="H34" s="291"/>
      <c r="I34" s="291"/>
      <c r="J34" s="291"/>
      <c r="K34" s="291"/>
      <c r="L34" s="248"/>
      <c r="M34" s="248"/>
    </row>
    <row r="35" ht="22.5" customHeight="1">
      <c r="A35" s="20"/>
      <c r="C35" s="106" t="b">
        <v>0</v>
      </c>
      <c r="D35" s="100"/>
      <c r="F35" s="101"/>
      <c r="G35" s="291"/>
      <c r="H35" s="291"/>
      <c r="I35" s="291"/>
      <c r="J35" s="291"/>
      <c r="K35" s="291"/>
      <c r="L35" s="248"/>
      <c r="M35" s="248"/>
    </row>
    <row r="36" ht="22.5" customHeight="1">
      <c r="A36" s="20"/>
      <c r="C36" s="106" t="b">
        <v>0</v>
      </c>
      <c r="D36" s="100"/>
      <c r="F36" s="101"/>
      <c r="G36" s="291"/>
      <c r="H36" s="291"/>
      <c r="I36" s="291"/>
      <c r="J36" s="291"/>
      <c r="K36" s="291"/>
      <c r="L36" s="248"/>
      <c r="M36" s="248"/>
    </row>
    <row r="37" ht="22.5" customHeight="1">
      <c r="A37" s="20"/>
      <c r="C37" s="106" t="b">
        <v>0</v>
      </c>
      <c r="D37" s="100"/>
      <c r="F37" s="104"/>
      <c r="G37" s="291"/>
      <c r="H37" s="291"/>
      <c r="I37" s="291"/>
      <c r="J37" s="291"/>
      <c r="K37" s="291"/>
      <c r="L37" s="248"/>
      <c r="M37" s="248"/>
    </row>
    <row r="38" ht="22.5" customHeight="1">
      <c r="A38" s="20"/>
      <c r="C38" s="105" t="b">
        <v>0</v>
      </c>
      <c r="D38" s="100"/>
      <c r="F38" s="287" t="s">
        <v>60</v>
      </c>
      <c r="G38" s="248"/>
      <c r="H38" s="248"/>
      <c r="I38" s="248"/>
      <c r="J38" s="248"/>
      <c r="K38" s="273">
        <f t="shared" ref="K38:M38" si="7">J38+1</f>
        <v>1</v>
      </c>
      <c r="L38" s="273">
        <f t="shared" si="7"/>
        <v>2</v>
      </c>
      <c r="M38" s="273">
        <f t="shared" si="7"/>
        <v>3</v>
      </c>
    </row>
    <row r="39" ht="22.5" customHeight="1">
      <c r="A39" s="20"/>
      <c r="C39" s="105" t="b">
        <v>0</v>
      </c>
      <c r="D39" s="100"/>
      <c r="F39" s="101"/>
      <c r="G39" s="248"/>
      <c r="H39" s="248"/>
      <c r="I39" s="248"/>
      <c r="J39" s="248"/>
      <c r="K39" s="248"/>
      <c r="L39" s="248"/>
      <c r="M39" s="248"/>
    </row>
    <row r="40" ht="22.5" customHeight="1">
      <c r="A40" s="20"/>
      <c r="C40" s="105" t="b">
        <v>0</v>
      </c>
      <c r="D40" s="100"/>
      <c r="F40" s="101"/>
      <c r="G40" s="248"/>
      <c r="H40" s="248"/>
      <c r="I40" s="248"/>
      <c r="J40" s="248"/>
      <c r="K40" s="248"/>
      <c r="L40" s="248"/>
      <c r="M40" s="248"/>
    </row>
    <row r="41" ht="22.5" customHeight="1">
      <c r="A41" s="20"/>
      <c r="C41" s="105" t="b">
        <v>0</v>
      </c>
      <c r="D41" s="100"/>
      <c r="F41" s="101"/>
      <c r="G41" s="248"/>
      <c r="H41" s="248"/>
      <c r="I41" s="248"/>
      <c r="J41" s="248"/>
      <c r="K41" s="248"/>
      <c r="L41" s="248"/>
      <c r="M41" s="248"/>
    </row>
    <row r="42" ht="22.5" customHeight="1">
      <c r="A42" s="20"/>
      <c r="C42" s="105" t="b">
        <v>0</v>
      </c>
      <c r="D42" s="100"/>
      <c r="F42" s="101"/>
      <c r="G42" s="248"/>
      <c r="H42" s="248"/>
      <c r="I42" s="248"/>
      <c r="J42" s="248"/>
      <c r="K42" s="248"/>
      <c r="L42" s="248"/>
      <c r="M42" s="248"/>
    </row>
    <row r="43" ht="22.5" customHeight="1">
      <c r="A43" s="20"/>
      <c r="C43" s="105" t="b">
        <v>0</v>
      </c>
      <c r="D43" s="100"/>
      <c r="F43" s="104"/>
      <c r="G43" s="248"/>
      <c r="H43" s="248"/>
      <c r="I43" s="248"/>
      <c r="J43" s="248"/>
      <c r="K43" s="248"/>
      <c r="L43" s="248"/>
      <c r="M43" s="248"/>
    </row>
    <row r="44" ht="22.5" customHeight="1">
      <c r="A44" s="20"/>
      <c r="B44" s="20"/>
      <c r="C44" s="20"/>
      <c r="D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L32:M32 K38:M38">
    <cfRule type="expression" dxfId="8" priority="1">
      <formula>L32=TODAY()</formula>
    </cfRule>
  </conditionalFormatting>
  <conditionalFormatting sqref="L32:M32 G38:M38">
    <cfRule type="expression" dxfId="10" priority="2">
      <formula>L32=TODAY()</formula>
    </cfRule>
  </conditionalFormatting>
  <conditionalFormatting sqref="J8:J13">
    <cfRule type="expression" dxfId="5" priority="3">
      <formula>month($J$8)&lt;&gt;month($G$6)</formula>
    </cfRule>
  </conditionalFormatting>
  <conditionalFormatting sqref="K8:K13">
    <cfRule type="expression" dxfId="5" priority="4">
      <formula>month($K$8)&lt;&gt;month($G$6)</formula>
    </cfRule>
  </conditionalFormatting>
  <conditionalFormatting sqref="H26:H31">
    <cfRule type="expression" dxfId="5" priority="5">
      <formula>month($H$26)&lt;&gt;month($G$6)</formula>
    </cfRule>
  </conditionalFormatting>
  <conditionalFormatting sqref="I26:I31">
    <cfRule type="expression" dxfId="5" priority="6">
      <formula>month($I$26)&lt;&gt;month($G$6)</formula>
    </cfRule>
  </conditionalFormatting>
  <conditionalFormatting sqref="J26:J31">
    <cfRule type="expression" dxfId="5" priority="7">
      <formula>month($J$26)&lt;&gt;month($G$6)</formula>
    </cfRule>
  </conditionalFormatting>
  <conditionalFormatting sqref="K26:K31">
    <cfRule type="expression" dxfId="5" priority="8">
      <formula>month($K$26)&lt;&gt;month($G$6)</formula>
    </cfRule>
  </conditionalFormatting>
  <conditionalFormatting sqref="L26:L31">
    <cfRule type="expression" dxfId="5" priority="9">
      <formula>month($L$26)&lt;&gt;month($G$6)</formula>
    </cfRule>
  </conditionalFormatting>
  <conditionalFormatting sqref="H32:H37">
    <cfRule type="expression" dxfId="5" priority="10">
      <formula>month($H$32)&lt;&gt;month($G$6)</formula>
    </cfRule>
  </conditionalFormatting>
  <conditionalFormatting sqref="I32:I37">
    <cfRule type="expression" dxfId="5" priority="11">
      <formula>month($I$32)&lt;&gt;month($G$6)</formula>
    </cfRule>
  </conditionalFormatting>
  <conditionalFormatting sqref="K32:K37">
    <cfRule type="expression" dxfId="5" priority="12">
      <formula>month($K$32)&lt;&gt;month($G$6)</formula>
    </cfRule>
  </conditionalFormatting>
  <conditionalFormatting sqref="L8:L13">
    <cfRule type="expression" dxfId="5" priority="13">
      <formula>month($L$8)&lt;&gt;month($G$6)</formula>
    </cfRule>
  </conditionalFormatting>
  <conditionalFormatting sqref="M8:M14">
    <cfRule type="expression" dxfId="5" priority="14">
      <formula>month($M$8)&lt;&gt;month($G$6)</formula>
    </cfRule>
  </conditionalFormatting>
  <conditionalFormatting sqref="G14:G19">
    <cfRule type="expression" dxfId="5" priority="15">
      <formula>month($G$14)&lt;&gt;month($G$6)</formula>
    </cfRule>
  </conditionalFormatting>
  <conditionalFormatting sqref="H14:H19">
    <cfRule type="expression" dxfId="5" priority="16">
      <formula>month($H$14)&lt;&gt;month($G$6)</formula>
    </cfRule>
  </conditionalFormatting>
  <conditionalFormatting sqref="I14:I19">
    <cfRule type="expression" dxfId="5" priority="17">
      <formula>month($I$14)&lt;&gt;month($G$6)</formula>
    </cfRule>
  </conditionalFormatting>
  <conditionalFormatting sqref="J14:J19">
    <cfRule type="expression" dxfId="5" priority="18">
      <formula>month($J$14)&lt;&gt;month($G$6)</formula>
    </cfRule>
  </conditionalFormatting>
  <conditionalFormatting sqref="K14:K19">
    <cfRule type="expression" dxfId="5" priority="19">
      <formula>month($K$14)&lt;&gt;month($G$6)</formula>
    </cfRule>
  </conditionalFormatting>
  <conditionalFormatting sqref="L14:L19">
    <cfRule type="expression" dxfId="5" priority="20">
      <formula>month($L$14)&lt;&gt;month($G$6)</formula>
    </cfRule>
  </conditionalFormatting>
  <conditionalFormatting sqref="M14:M19">
    <cfRule type="expression" dxfId="5" priority="21">
      <formula>month($M$14)&lt;&gt;month($G$6)</formula>
    </cfRule>
  </conditionalFormatting>
  <conditionalFormatting sqref="G20:G25">
    <cfRule type="expression" dxfId="5" priority="22">
      <formula>month($G$20)&lt;&gt;month($G$6)</formula>
    </cfRule>
  </conditionalFormatting>
  <conditionalFormatting sqref="H20:H25">
    <cfRule type="expression" dxfId="5" priority="23">
      <formula>month($H$20)&lt;&gt;month($G$6)</formula>
    </cfRule>
  </conditionalFormatting>
  <conditionalFormatting sqref="I20:I25">
    <cfRule type="expression" dxfId="5" priority="24">
      <formula>month($I$20)&lt;&gt;month($G$6)</formula>
    </cfRule>
  </conditionalFormatting>
  <conditionalFormatting sqref="J20:J25">
    <cfRule type="expression" dxfId="5" priority="25">
      <formula>month($J$20)&lt;&gt;month($G$6)</formula>
    </cfRule>
  </conditionalFormatting>
  <conditionalFormatting sqref="K20:K25">
    <cfRule type="expression" dxfId="5" priority="26">
      <formula>month($K$20)&lt;&gt;month($G$6)</formula>
    </cfRule>
  </conditionalFormatting>
  <conditionalFormatting sqref="L20:L25">
    <cfRule type="expression" dxfId="5" priority="27">
      <formula>month($L$20)&lt;&gt;month($G$6)</formula>
    </cfRule>
  </conditionalFormatting>
  <conditionalFormatting sqref="M20:M25">
    <cfRule type="expression" dxfId="5" priority="28">
      <formula>month($M$20)&lt;&gt;month($G$6)</formula>
    </cfRule>
  </conditionalFormatting>
  <conditionalFormatting sqref="G26:G31">
    <cfRule type="expression" dxfId="5" priority="29">
      <formula>month($G$26)&lt;&gt;month($G$6)</formula>
    </cfRule>
  </conditionalFormatting>
  <conditionalFormatting sqref="M26:M31">
    <cfRule type="expression" dxfId="5" priority="30">
      <formula>month($M$26)&lt;&gt;month($G$6)</formula>
    </cfRule>
  </conditionalFormatting>
  <conditionalFormatting sqref="G32:G37">
    <cfRule type="expression" dxfId="5" priority="31">
      <formula>month($G$32)&lt;&gt;month($G$6)</formula>
    </cfRule>
  </conditionalFormatting>
  <hyperlinks>
    <hyperlink display="&lt;&lt;" location="MAY!A1" ref="F4"/>
    <hyperlink display="&gt;&gt;" location="JUL!A1" ref="I4"/>
  </hyperlink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45075</v>
      </c>
      <c r="S2" s="115"/>
      <c r="T2" s="116"/>
      <c r="U2" s="117"/>
      <c r="V2" s="118">
        <f>R2+1</f>
        <v>45076</v>
      </c>
      <c r="W2" s="115"/>
      <c r="X2" s="116"/>
      <c r="Y2" s="117"/>
      <c r="Z2" s="114">
        <f>V2+1</f>
        <v>45077</v>
      </c>
      <c r="AA2" s="115"/>
      <c r="AB2" s="116"/>
      <c r="AC2" s="117"/>
      <c r="AD2" s="114">
        <f>Z2+1</f>
        <v>45078</v>
      </c>
      <c r="AE2" s="115"/>
      <c r="AF2" s="116"/>
      <c r="AG2" s="117"/>
      <c r="AH2" s="114">
        <f>AD2+1</f>
        <v>45079</v>
      </c>
      <c r="AI2" s="115"/>
      <c r="AJ2" s="116"/>
      <c r="AK2" s="117"/>
      <c r="AL2" s="114">
        <f>AH2+1</f>
        <v>45080</v>
      </c>
      <c r="AM2" s="115"/>
      <c r="AN2" s="116"/>
      <c r="AO2" s="117"/>
      <c r="AP2" s="114">
        <f>AL2+1</f>
        <v>45081</v>
      </c>
      <c r="AQ2" s="115"/>
      <c r="AR2" s="116"/>
      <c r="AS2" s="20"/>
    </row>
    <row r="3" ht="22.5" customHeight="1">
      <c r="A3" s="109"/>
      <c r="P3" s="110"/>
      <c r="Q3" s="20"/>
      <c r="R3" s="119">
        <f>R2</f>
        <v>45075</v>
      </c>
      <c r="S3" s="115"/>
      <c r="T3" s="116"/>
      <c r="U3" s="117"/>
      <c r="V3" s="120">
        <f>V2</f>
        <v>45076</v>
      </c>
      <c r="W3" s="115"/>
      <c r="X3" s="116"/>
      <c r="Y3" s="117"/>
      <c r="Z3" s="119">
        <f>Z2</f>
        <v>45077</v>
      </c>
      <c r="AA3" s="115"/>
      <c r="AB3" s="116"/>
      <c r="AC3" s="117"/>
      <c r="AD3" s="119">
        <f>AD2</f>
        <v>45078</v>
      </c>
      <c r="AE3" s="115"/>
      <c r="AF3" s="116"/>
      <c r="AG3" s="117"/>
      <c r="AH3" s="119">
        <f>AH2</f>
        <v>45079</v>
      </c>
      <c r="AI3" s="115"/>
      <c r="AJ3" s="116"/>
      <c r="AK3" s="117"/>
      <c r="AL3" s="119">
        <f>AL2</f>
        <v>45080</v>
      </c>
      <c r="AM3" s="115"/>
      <c r="AN3" s="116"/>
      <c r="AO3" s="117"/>
      <c r="AP3" s="119">
        <f>AP2</f>
        <v>45081</v>
      </c>
      <c r="AQ3" s="115"/>
      <c r="AR3" s="116"/>
      <c r="AS3" s="20"/>
    </row>
    <row r="4" ht="22.5" customHeight="1" outlineLevel="1">
      <c r="A4" s="109"/>
      <c r="B4" s="269" t="s">
        <v>7</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272">
        <v>45078.0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292" t="s">
        <v>73</v>
      </c>
      <c r="C7" s="69"/>
      <c r="D7" s="293" t="s">
        <v>74</v>
      </c>
      <c r="E7" s="69"/>
      <c r="F7" s="293" t="s">
        <v>75</v>
      </c>
      <c r="G7" s="69"/>
      <c r="H7" s="293" t="s">
        <v>74</v>
      </c>
      <c r="I7" s="69"/>
      <c r="J7" s="293" t="s">
        <v>76</v>
      </c>
      <c r="K7" s="69"/>
      <c r="L7" s="293" t="s">
        <v>77</v>
      </c>
      <c r="M7" s="69"/>
      <c r="N7" s="293"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94">
        <v>45075.0</v>
      </c>
      <c r="C9" s="134"/>
      <c r="D9" s="295">
        <v>45076.0</v>
      </c>
      <c r="E9" s="134"/>
      <c r="F9" s="295">
        <v>45077.0</v>
      </c>
      <c r="G9" s="134"/>
      <c r="H9" s="296">
        <v>45078.0</v>
      </c>
      <c r="I9" s="134"/>
      <c r="J9" s="296">
        <v>45079.0</v>
      </c>
      <c r="K9" s="134"/>
      <c r="L9" s="296">
        <v>45080.0</v>
      </c>
      <c r="M9" s="134"/>
      <c r="N9" s="296">
        <v>45081.0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297">
        <v>45082.0</v>
      </c>
      <c r="D10" s="298">
        <v>45083.0</v>
      </c>
      <c r="F10" s="298">
        <v>45084.0</v>
      </c>
      <c r="H10" s="298">
        <v>45085.0</v>
      </c>
      <c r="J10" s="298">
        <v>45086.0</v>
      </c>
      <c r="L10" s="298">
        <v>45087.0</v>
      </c>
      <c r="N10" s="298">
        <v>45088.0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297">
        <v>45089.0</v>
      </c>
      <c r="D11" s="298">
        <v>45090.0</v>
      </c>
      <c r="F11" s="298">
        <v>45091.0</v>
      </c>
      <c r="H11" s="298">
        <v>45092.0</v>
      </c>
      <c r="J11" s="298">
        <v>45093.0</v>
      </c>
      <c r="L11" s="298">
        <v>45094.0</v>
      </c>
      <c r="N11" s="298">
        <v>45095.0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297">
        <v>45096.0</v>
      </c>
      <c r="D12" s="298">
        <v>45097.0</v>
      </c>
      <c r="F12" s="298">
        <v>45098.0</v>
      </c>
      <c r="H12" s="298">
        <v>45099.0</v>
      </c>
      <c r="J12" s="298">
        <v>45100.0</v>
      </c>
      <c r="L12" s="298">
        <v>45101.0</v>
      </c>
      <c r="N12" s="298">
        <v>45102.0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297">
        <v>45103.0</v>
      </c>
      <c r="D13" s="298">
        <v>45104.0</v>
      </c>
      <c r="F13" s="298">
        <v>45105.0</v>
      </c>
      <c r="H13" s="298">
        <v>45106.0</v>
      </c>
      <c r="J13" s="298">
        <v>45107.0</v>
      </c>
      <c r="L13" s="299">
        <v>45108.0</v>
      </c>
      <c r="N13" s="299">
        <v>45109.0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300">
        <v>45110.0</v>
      </c>
      <c r="C14" s="140"/>
      <c r="D14" s="301">
        <v>45111.0</v>
      </c>
      <c r="E14" s="140"/>
      <c r="F14" s="301">
        <v>45112.0</v>
      </c>
      <c r="G14" s="140"/>
      <c r="H14" s="301">
        <v>45113.0</v>
      </c>
      <c r="I14" s="140"/>
      <c r="J14" s="301">
        <v>45114.0</v>
      </c>
      <c r="K14" s="140"/>
      <c r="L14" s="301">
        <v>45115.0</v>
      </c>
      <c r="M14" s="140"/>
      <c r="N14" s="301">
        <v>45116.0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45082</v>
      </c>
      <c r="S80" s="200"/>
      <c r="T80" s="201"/>
      <c r="U80" s="117"/>
      <c r="V80" s="202">
        <f>R80+1</f>
        <v>45083</v>
      </c>
      <c r="W80" s="200"/>
      <c r="X80" s="201"/>
      <c r="Y80" s="117"/>
      <c r="Z80" s="199">
        <f>V80+1</f>
        <v>45084</v>
      </c>
      <c r="AA80" s="200"/>
      <c r="AB80" s="201"/>
      <c r="AC80" s="117"/>
      <c r="AD80" s="199">
        <f>Z80+1</f>
        <v>45085</v>
      </c>
      <c r="AE80" s="200"/>
      <c r="AF80" s="201"/>
      <c r="AG80" s="117"/>
      <c r="AH80" s="199">
        <f>AD80+1</f>
        <v>45086</v>
      </c>
      <c r="AI80" s="200"/>
      <c r="AJ80" s="201"/>
      <c r="AK80" s="117"/>
      <c r="AL80" s="199">
        <f>AH80+1</f>
        <v>45087</v>
      </c>
      <c r="AM80" s="200"/>
      <c r="AN80" s="201"/>
      <c r="AO80" s="117"/>
      <c r="AP80" s="199">
        <f>AL80+1</f>
        <v>45088</v>
      </c>
      <c r="AQ80" s="200"/>
      <c r="AR80" s="201"/>
      <c r="AS80" s="20"/>
    </row>
    <row r="81" ht="22.5" customHeight="1">
      <c r="A81" s="109"/>
      <c r="P81" s="110"/>
      <c r="Q81" s="20"/>
      <c r="R81" s="119">
        <f>R80</f>
        <v>45082</v>
      </c>
      <c r="S81" s="115"/>
      <c r="T81" s="116"/>
      <c r="U81" s="117"/>
      <c r="V81" s="120">
        <f>V80</f>
        <v>45083</v>
      </c>
      <c r="W81" s="115"/>
      <c r="X81" s="116"/>
      <c r="Y81" s="117"/>
      <c r="Z81" s="119">
        <f>Z80</f>
        <v>45084</v>
      </c>
      <c r="AA81" s="115"/>
      <c r="AB81" s="116"/>
      <c r="AC81" s="117"/>
      <c r="AD81" s="119">
        <f>AD80</f>
        <v>45085</v>
      </c>
      <c r="AE81" s="115"/>
      <c r="AF81" s="116"/>
      <c r="AG81" s="117"/>
      <c r="AH81" s="119">
        <f>AH80</f>
        <v>45086</v>
      </c>
      <c r="AI81" s="115"/>
      <c r="AJ81" s="116"/>
      <c r="AK81" s="117"/>
      <c r="AL81" s="119">
        <f>AL80</f>
        <v>45087</v>
      </c>
      <c r="AM81" s="115"/>
      <c r="AN81" s="116"/>
      <c r="AO81" s="117"/>
      <c r="AP81" s="119">
        <f>AP80</f>
        <v>45088</v>
      </c>
      <c r="AQ81" s="115"/>
      <c r="AR81" s="116"/>
      <c r="AS81" s="20"/>
    </row>
    <row r="82" ht="22.5" customHeight="1" outlineLevel="1">
      <c r="A82" s="109"/>
      <c r="B82" s="269" t="s">
        <v>7</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272">
        <v>45078.0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292" t="s">
        <v>73</v>
      </c>
      <c r="C85" s="69"/>
      <c r="D85" s="293" t="s">
        <v>74</v>
      </c>
      <c r="E85" s="69"/>
      <c r="F85" s="293" t="s">
        <v>75</v>
      </c>
      <c r="G85" s="69"/>
      <c r="H85" s="293" t="s">
        <v>74</v>
      </c>
      <c r="I85" s="69"/>
      <c r="J85" s="293" t="s">
        <v>76</v>
      </c>
      <c r="K85" s="69"/>
      <c r="L85" s="293" t="s">
        <v>77</v>
      </c>
      <c r="M85" s="69"/>
      <c r="N85" s="293"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2">
        <v>45075.0</v>
      </c>
      <c r="C87" s="69"/>
      <c r="D87" s="303">
        <v>45076.0</v>
      </c>
      <c r="E87" s="69"/>
      <c r="F87" s="303">
        <v>45077.0</v>
      </c>
      <c r="G87" s="69"/>
      <c r="H87" s="304">
        <v>45078.0</v>
      </c>
      <c r="I87" s="69"/>
      <c r="J87" s="304">
        <v>45079.0</v>
      </c>
      <c r="K87" s="69"/>
      <c r="L87" s="304">
        <v>45080.0</v>
      </c>
      <c r="M87" s="69"/>
      <c r="N87" s="304">
        <v>45081.0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305">
        <v>45082.0</v>
      </c>
      <c r="C88" s="134"/>
      <c r="D88" s="296">
        <v>45083.0</v>
      </c>
      <c r="E88" s="134"/>
      <c r="F88" s="296">
        <v>45084.0</v>
      </c>
      <c r="G88" s="134"/>
      <c r="H88" s="296">
        <v>45085.0</v>
      </c>
      <c r="I88" s="134"/>
      <c r="J88" s="296">
        <v>45086.0</v>
      </c>
      <c r="K88" s="134"/>
      <c r="L88" s="296">
        <v>45087.0</v>
      </c>
      <c r="M88" s="134"/>
      <c r="N88" s="296">
        <v>45088.0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297">
        <v>45089.0</v>
      </c>
      <c r="D89" s="298">
        <v>45090.0</v>
      </c>
      <c r="F89" s="298">
        <v>45091.0</v>
      </c>
      <c r="H89" s="298">
        <v>45092.0</v>
      </c>
      <c r="J89" s="298">
        <v>45093.0</v>
      </c>
      <c r="L89" s="298">
        <v>45094.0</v>
      </c>
      <c r="N89" s="298">
        <v>45095.0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297">
        <v>45096.0</v>
      </c>
      <c r="D90" s="298">
        <v>45097.0</v>
      </c>
      <c r="F90" s="298">
        <v>45098.0</v>
      </c>
      <c r="H90" s="298">
        <v>45099.0</v>
      </c>
      <c r="J90" s="298">
        <v>45100.0</v>
      </c>
      <c r="L90" s="298">
        <v>45101.0</v>
      </c>
      <c r="N90" s="298">
        <v>45102.0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297">
        <v>45103.0</v>
      </c>
      <c r="D91" s="298">
        <v>45104.0</v>
      </c>
      <c r="F91" s="298">
        <v>45105.0</v>
      </c>
      <c r="H91" s="298">
        <v>45106.0</v>
      </c>
      <c r="J91" s="298">
        <v>45107.0</v>
      </c>
      <c r="L91" s="299">
        <v>45108.0</v>
      </c>
      <c r="N91" s="299">
        <v>45109.0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300">
        <v>45110.0</v>
      </c>
      <c r="C92" s="140"/>
      <c r="D92" s="301">
        <v>45111.0</v>
      </c>
      <c r="E92" s="140"/>
      <c r="F92" s="301">
        <v>45112.0</v>
      </c>
      <c r="G92" s="140"/>
      <c r="H92" s="301">
        <v>45113.0</v>
      </c>
      <c r="I92" s="140"/>
      <c r="J92" s="301">
        <v>45114.0</v>
      </c>
      <c r="K92" s="140"/>
      <c r="L92" s="301">
        <v>45115.0</v>
      </c>
      <c r="M92" s="140"/>
      <c r="N92" s="301">
        <v>45116.0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45089</v>
      </c>
      <c r="S158" s="200"/>
      <c r="T158" s="201"/>
      <c r="U158" s="117"/>
      <c r="V158" s="202">
        <f>R158+1</f>
        <v>45090</v>
      </c>
      <c r="W158" s="200"/>
      <c r="X158" s="201"/>
      <c r="Y158" s="117"/>
      <c r="Z158" s="199">
        <f>V158+1</f>
        <v>45091</v>
      </c>
      <c r="AA158" s="200"/>
      <c r="AB158" s="201"/>
      <c r="AC158" s="117"/>
      <c r="AD158" s="199">
        <f>Z158+1</f>
        <v>45092</v>
      </c>
      <c r="AE158" s="200"/>
      <c r="AF158" s="201"/>
      <c r="AG158" s="117"/>
      <c r="AH158" s="199">
        <f>AD158+1</f>
        <v>45093</v>
      </c>
      <c r="AI158" s="200"/>
      <c r="AJ158" s="201"/>
      <c r="AK158" s="117"/>
      <c r="AL158" s="199">
        <f>AH158+1</f>
        <v>45094</v>
      </c>
      <c r="AM158" s="200"/>
      <c r="AN158" s="201"/>
      <c r="AO158" s="117"/>
      <c r="AP158" s="199">
        <f>AL158+1</f>
        <v>45095</v>
      </c>
      <c r="AQ158" s="200"/>
      <c r="AR158" s="201"/>
      <c r="AS158" s="20"/>
    </row>
    <row r="159" ht="22.5" customHeight="1">
      <c r="A159" s="109"/>
      <c r="P159" s="222"/>
      <c r="Q159" s="20"/>
      <c r="R159" s="119">
        <f>R158</f>
        <v>45089</v>
      </c>
      <c r="S159" s="115"/>
      <c r="T159" s="116"/>
      <c r="U159" s="117"/>
      <c r="V159" s="120">
        <f>V158</f>
        <v>45090</v>
      </c>
      <c r="W159" s="115"/>
      <c r="X159" s="116"/>
      <c r="Y159" s="117"/>
      <c r="Z159" s="119">
        <f>Z158</f>
        <v>45091</v>
      </c>
      <c r="AA159" s="115"/>
      <c r="AB159" s="116"/>
      <c r="AC159" s="117"/>
      <c r="AD159" s="119">
        <f>AD158</f>
        <v>45092</v>
      </c>
      <c r="AE159" s="115"/>
      <c r="AF159" s="116"/>
      <c r="AG159" s="117"/>
      <c r="AH159" s="119">
        <f>AH158</f>
        <v>45093</v>
      </c>
      <c r="AI159" s="115"/>
      <c r="AJ159" s="116"/>
      <c r="AK159" s="117"/>
      <c r="AL159" s="119">
        <f>AL158</f>
        <v>45094</v>
      </c>
      <c r="AM159" s="115"/>
      <c r="AN159" s="116"/>
      <c r="AO159" s="117"/>
      <c r="AP159" s="119">
        <f>AP158</f>
        <v>45095</v>
      </c>
      <c r="AQ159" s="115"/>
      <c r="AR159" s="116"/>
      <c r="AS159" s="20"/>
    </row>
    <row r="160" ht="22.5" customHeight="1" outlineLevel="1">
      <c r="A160" s="109"/>
      <c r="B160" s="269" t="s">
        <v>7</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272">
        <v>45078.0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292" t="s">
        <v>73</v>
      </c>
      <c r="C163" s="69"/>
      <c r="D163" s="293" t="s">
        <v>74</v>
      </c>
      <c r="E163" s="69"/>
      <c r="F163" s="293" t="s">
        <v>75</v>
      </c>
      <c r="G163" s="69"/>
      <c r="H163" s="293" t="s">
        <v>74</v>
      </c>
      <c r="I163" s="69"/>
      <c r="J163" s="293" t="s">
        <v>76</v>
      </c>
      <c r="K163" s="69"/>
      <c r="L163" s="293" t="s">
        <v>77</v>
      </c>
      <c r="M163" s="69"/>
      <c r="N163" s="293"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2">
        <v>45075.0</v>
      </c>
      <c r="C165" s="69"/>
      <c r="D165" s="303">
        <v>45076.0</v>
      </c>
      <c r="E165" s="69"/>
      <c r="F165" s="303">
        <v>45077.0</v>
      </c>
      <c r="G165" s="69"/>
      <c r="H165" s="304">
        <v>45078.0</v>
      </c>
      <c r="I165" s="69"/>
      <c r="J165" s="304">
        <v>45079.0</v>
      </c>
      <c r="K165" s="69"/>
      <c r="L165" s="304">
        <v>45080.0</v>
      </c>
      <c r="M165" s="69"/>
      <c r="N165" s="304">
        <v>45081.0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297">
        <v>45082.0</v>
      </c>
      <c r="D166" s="298">
        <v>45083.0</v>
      </c>
      <c r="F166" s="298">
        <v>45084.0</v>
      </c>
      <c r="H166" s="298">
        <v>45085.0</v>
      </c>
      <c r="J166" s="298">
        <v>45086.0</v>
      </c>
      <c r="L166" s="298">
        <v>45087.0</v>
      </c>
      <c r="N166" s="298">
        <v>45088.0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305">
        <v>45089.0</v>
      </c>
      <c r="C167" s="134"/>
      <c r="D167" s="296">
        <v>45090.0</v>
      </c>
      <c r="E167" s="134"/>
      <c r="F167" s="296">
        <v>45091.0</v>
      </c>
      <c r="G167" s="134"/>
      <c r="H167" s="296">
        <v>45092.0</v>
      </c>
      <c r="I167" s="134"/>
      <c r="J167" s="296">
        <v>45093.0</v>
      </c>
      <c r="K167" s="134"/>
      <c r="L167" s="296">
        <v>45094.0</v>
      </c>
      <c r="M167" s="134"/>
      <c r="N167" s="296">
        <v>45095.0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297">
        <v>45096.0</v>
      </c>
      <c r="D168" s="298">
        <v>45097.0</v>
      </c>
      <c r="F168" s="298">
        <v>45098.0</v>
      </c>
      <c r="H168" s="298">
        <v>45099.0</v>
      </c>
      <c r="J168" s="298">
        <v>45100.0</v>
      </c>
      <c r="L168" s="298">
        <v>45101.0</v>
      </c>
      <c r="N168" s="298">
        <v>45102.0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297">
        <v>45103.0</v>
      </c>
      <c r="D169" s="298">
        <v>45104.0</v>
      </c>
      <c r="F169" s="298">
        <v>45105.0</v>
      </c>
      <c r="H169" s="298">
        <v>45106.0</v>
      </c>
      <c r="J169" s="298">
        <v>45107.0</v>
      </c>
      <c r="L169" s="299">
        <v>45108.0</v>
      </c>
      <c r="N169" s="299">
        <v>45109.0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300">
        <v>45110.0</v>
      </c>
      <c r="C170" s="140"/>
      <c r="D170" s="301">
        <v>45111.0</v>
      </c>
      <c r="E170" s="140"/>
      <c r="F170" s="301">
        <v>45112.0</v>
      </c>
      <c r="G170" s="140"/>
      <c r="H170" s="301">
        <v>45113.0</v>
      </c>
      <c r="I170" s="140"/>
      <c r="J170" s="301">
        <v>45114.0</v>
      </c>
      <c r="K170" s="140"/>
      <c r="L170" s="301">
        <v>45115.0</v>
      </c>
      <c r="M170" s="140"/>
      <c r="N170" s="301">
        <v>45116.0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45096</v>
      </c>
      <c r="S236" s="224"/>
      <c r="T236" s="225"/>
      <c r="U236" s="117"/>
      <c r="V236" s="226">
        <f>R236+1</f>
        <v>45097</v>
      </c>
      <c r="W236" s="224"/>
      <c r="X236" s="225"/>
      <c r="Y236" s="117"/>
      <c r="Z236" s="223">
        <f>V236+1</f>
        <v>45098</v>
      </c>
      <c r="AA236" s="224"/>
      <c r="AB236" s="225"/>
      <c r="AC236" s="117"/>
      <c r="AD236" s="223">
        <f>Z236+1</f>
        <v>45099</v>
      </c>
      <c r="AE236" s="224"/>
      <c r="AF236" s="225"/>
      <c r="AG236" s="117"/>
      <c r="AH236" s="223">
        <f>AD236+1</f>
        <v>45100</v>
      </c>
      <c r="AI236" s="224"/>
      <c r="AJ236" s="225"/>
      <c r="AK236" s="117"/>
      <c r="AL236" s="223">
        <f>AH236+1</f>
        <v>45101</v>
      </c>
      <c r="AM236" s="224"/>
      <c r="AN236" s="225"/>
      <c r="AO236" s="117"/>
      <c r="AP236" s="223">
        <f>AL236+1</f>
        <v>45102</v>
      </c>
      <c r="AQ236" s="224"/>
      <c r="AR236" s="225"/>
      <c r="AS236" s="20"/>
    </row>
    <row r="237" ht="22.5" customHeight="1">
      <c r="A237" s="222"/>
      <c r="P237" s="222"/>
      <c r="Q237" s="20"/>
      <c r="R237" s="119">
        <f>R236</f>
        <v>45096</v>
      </c>
      <c r="S237" s="115"/>
      <c r="T237" s="116"/>
      <c r="U237" s="117"/>
      <c r="V237" s="120">
        <f>V236</f>
        <v>45097</v>
      </c>
      <c r="W237" s="115"/>
      <c r="X237" s="116"/>
      <c r="Y237" s="117"/>
      <c r="Z237" s="119">
        <f>Z236</f>
        <v>45098</v>
      </c>
      <c r="AA237" s="115"/>
      <c r="AB237" s="116"/>
      <c r="AC237" s="117"/>
      <c r="AD237" s="119">
        <f>AD236</f>
        <v>45099</v>
      </c>
      <c r="AE237" s="115"/>
      <c r="AF237" s="116"/>
      <c r="AG237" s="117"/>
      <c r="AH237" s="119">
        <f>AH236</f>
        <v>45100</v>
      </c>
      <c r="AI237" s="115"/>
      <c r="AJ237" s="116"/>
      <c r="AK237" s="117"/>
      <c r="AL237" s="119">
        <f>AL236</f>
        <v>45101</v>
      </c>
      <c r="AM237" s="115"/>
      <c r="AN237" s="116"/>
      <c r="AO237" s="117"/>
      <c r="AP237" s="119">
        <f>AP236</f>
        <v>45102</v>
      </c>
      <c r="AQ237" s="115"/>
      <c r="AR237" s="116"/>
      <c r="AS237" s="20"/>
    </row>
    <row r="238" ht="22.5" customHeight="1" outlineLevel="1">
      <c r="A238" s="222"/>
      <c r="B238" s="269" t="s">
        <v>7</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272">
        <v>45078.0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292" t="s">
        <v>73</v>
      </c>
      <c r="C241" s="69"/>
      <c r="D241" s="293" t="s">
        <v>74</v>
      </c>
      <c r="E241" s="69"/>
      <c r="F241" s="293" t="s">
        <v>75</v>
      </c>
      <c r="G241" s="69"/>
      <c r="H241" s="293" t="s">
        <v>74</v>
      </c>
      <c r="I241" s="69"/>
      <c r="J241" s="293" t="s">
        <v>76</v>
      </c>
      <c r="K241" s="69"/>
      <c r="L241" s="293" t="s">
        <v>77</v>
      </c>
      <c r="M241" s="69"/>
      <c r="N241" s="293"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2">
        <v>45075.0</v>
      </c>
      <c r="C243" s="69"/>
      <c r="D243" s="303">
        <v>45076.0</v>
      </c>
      <c r="E243" s="69"/>
      <c r="F243" s="303">
        <v>45077.0</v>
      </c>
      <c r="G243" s="69"/>
      <c r="H243" s="304">
        <v>45078.0</v>
      </c>
      <c r="I243" s="69"/>
      <c r="J243" s="304">
        <v>45079.0</v>
      </c>
      <c r="K243" s="69"/>
      <c r="L243" s="304">
        <v>45080.0</v>
      </c>
      <c r="M243" s="69"/>
      <c r="N243" s="304">
        <v>45081.0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297">
        <v>45082.0</v>
      </c>
      <c r="D244" s="298">
        <v>45083.0</v>
      </c>
      <c r="F244" s="298">
        <v>45084.0</v>
      </c>
      <c r="H244" s="298">
        <v>45085.0</v>
      </c>
      <c r="J244" s="298">
        <v>45086.0</v>
      </c>
      <c r="L244" s="298">
        <v>45087.0</v>
      </c>
      <c r="N244" s="298">
        <v>45088.0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297">
        <v>45089.0</v>
      </c>
      <c r="D245" s="298">
        <v>45090.0</v>
      </c>
      <c r="F245" s="298">
        <v>45091.0</v>
      </c>
      <c r="H245" s="298">
        <v>45092.0</v>
      </c>
      <c r="J245" s="298">
        <v>45093.0</v>
      </c>
      <c r="L245" s="298">
        <v>45094.0</v>
      </c>
      <c r="N245" s="298">
        <v>45095.0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305">
        <v>45096.0</v>
      </c>
      <c r="C246" s="134"/>
      <c r="D246" s="296">
        <v>45097.0</v>
      </c>
      <c r="E246" s="134"/>
      <c r="F246" s="296">
        <v>45098.0</v>
      </c>
      <c r="G246" s="134"/>
      <c r="H246" s="296">
        <v>45099.0</v>
      </c>
      <c r="I246" s="134"/>
      <c r="J246" s="296">
        <v>45100.0</v>
      </c>
      <c r="K246" s="134"/>
      <c r="L246" s="296">
        <v>45101.0</v>
      </c>
      <c r="M246" s="134"/>
      <c r="N246" s="296">
        <v>45102.0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297">
        <v>45103.0</v>
      </c>
      <c r="D247" s="298">
        <v>45104.0</v>
      </c>
      <c r="F247" s="298">
        <v>45105.0</v>
      </c>
      <c r="H247" s="298">
        <v>45106.0</v>
      </c>
      <c r="J247" s="298">
        <v>45107.0</v>
      </c>
      <c r="L247" s="299">
        <v>45108.0</v>
      </c>
      <c r="N247" s="299">
        <v>45109.0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300">
        <v>45110.0</v>
      </c>
      <c r="C248" s="140"/>
      <c r="D248" s="301">
        <v>45111.0</v>
      </c>
      <c r="E248" s="140"/>
      <c r="F248" s="301">
        <v>45112.0</v>
      </c>
      <c r="G248" s="140"/>
      <c r="H248" s="301">
        <v>45113.0</v>
      </c>
      <c r="I248" s="140"/>
      <c r="J248" s="301">
        <v>45114.0</v>
      </c>
      <c r="K248" s="140"/>
      <c r="L248" s="301">
        <v>45115.0</v>
      </c>
      <c r="M248" s="140"/>
      <c r="N248" s="301">
        <v>45116.0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45103</v>
      </c>
      <c r="S314" s="229"/>
      <c r="T314" s="230"/>
      <c r="U314" s="117"/>
      <c r="V314" s="231">
        <f>R314+1</f>
        <v>45104</v>
      </c>
      <c r="W314" s="229"/>
      <c r="X314" s="230"/>
      <c r="Y314" s="117"/>
      <c r="Z314" s="228">
        <f>V314+1</f>
        <v>45105</v>
      </c>
      <c r="AA314" s="229"/>
      <c r="AB314" s="230"/>
      <c r="AC314" s="117"/>
      <c r="AD314" s="228">
        <f>Z314+1</f>
        <v>45106</v>
      </c>
      <c r="AE314" s="229"/>
      <c r="AF314" s="230"/>
      <c r="AG314" s="117"/>
      <c r="AH314" s="228">
        <f>AD314+1</f>
        <v>45107</v>
      </c>
      <c r="AI314" s="229"/>
      <c r="AJ314" s="230"/>
      <c r="AK314" s="117"/>
      <c r="AL314" s="228">
        <f>AH314+1</f>
        <v>45108</v>
      </c>
      <c r="AM314" s="229"/>
      <c r="AN314" s="230"/>
      <c r="AO314" s="117"/>
      <c r="AP314" s="228">
        <f>AL314+1</f>
        <v>45109</v>
      </c>
      <c r="AQ314" s="229"/>
      <c r="AR314" s="230"/>
      <c r="AS314" s="20"/>
    </row>
    <row r="315" ht="22.5" customHeight="1">
      <c r="A315" s="222"/>
      <c r="P315" s="222"/>
      <c r="Q315" s="20"/>
      <c r="R315" s="119">
        <f>R314</f>
        <v>45103</v>
      </c>
      <c r="S315" s="115"/>
      <c r="T315" s="116"/>
      <c r="U315" s="117"/>
      <c r="V315" s="120">
        <f>V314</f>
        <v>45104</v>
      </c>
      <c r="W315" s="115"/>
      <c r="X315" s="116"/>
      <c r="Y315" s="117"/>
      <c r="Z315" s="119">
        <f>Z314</f>
        <v>45105</v>
      </c>
      <c r="AA315" s="115"/>
      <c r="AB315" s="116"/>
      <c r="AC315" s="117"/>
      <c r="AD315" s="119">
        <f>AD314</f>
        <v>45106</v>
      </c>
      <c r="AE315" s="115"/>
      <c r="AF315" s="116"/>
      <c r="AG315" s="117"/>
      <c r="AH315" s="119">
        <f>AH314</f>
        <v>45107</v>
      </c>
      <c r="AI315" s="115"/>
      <c r="AJ315" s="116"/>
      <c r="AK315" s="117"/>
      <c r="AL315" s="119">
        <f>AL314</f>
        <v>45108</v>
      </c>
      <c r="AM315" s="115"/>
      <c r="AN315" s="116"/>
      <c r="AO315" s="117"/>
      <c r="AP315" s="119">
        <f>AP314</f>
        <v>45109</v>
      </c>
      <c r="AQ315" s="115"/>
      <c r="AR315" s="116"/>
      <c r="AS315" s="20"/>
    </row>
    <row r="316" ht="22.5" customHeight="1" outlineLevel="1">
      <c r="A316" s="222"/>
      <c r="B316" s="269" t="s">
        <v>7</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272">
        <v>45078.0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292" t="s">
        <v>73</v>
      </c>
      <c r="C319" s="69"/>
      <c r="D319" s="293" t="s">
        <v>74</v>
      </c>
      <c r="E319" s="69"/>
      <c r="F319" s="293" t="s">
        <v>75</v>
      </c>
      <c r="G319" s="69"/>
      <c r="H319" s="293" t="s">
        <v>74</v>
      </c>
      <c r="I319" s="69"/>
      <c r="J319" s="293" t="s">
        <v>76</v>
      </c>
      <c r="K319" s="69"/>
      <c r="L319" s="293" t="s">
        <v>77</v>
      </c>
      <c r="M319" s="69"/>
      <c r="N319" s="293"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2">
        <v>45075.0</v>
      </c>
      <c r="C321" s="69"/>
      <c r="D321" s="303">
        <v>45076.0</v>
      </c>
      <c r="E321" s="69"/>
      <c r="F321" s="303">
        <v>45077.0</v>
      </c>
      <c r="G321" s="69"/>
      <c r="H321" s="304">
        <v>45078.0</v>
      </c>
      <c r="I321" s="69"/>
      <c r="J321" s="304">
        <v>45079.0</v>
      </c>
      <c r="K321" s="69"/>
      <c r="L321" s="304">
        <v>45080.0</v>
      </c>
      <c r="M321" s="69"/>
      <c r="N321" s="304">
        <v>45081.0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297">
        <v>45082.0</v>
      </c>
      <c r="D322" s="298">
        <v>45083.0</v>
      </c>
      <c r="F322" s="298">
        <v>45084.0</v>
      </c>
      <c r="H322" s="298">
        <v>45085.0</v>
      </c>
      <c r="J322" s="298">
        <v>45086.0</v>
      </c>
      <c r="L322" s="298">
        <v>45087.0</v>
      </c>
      <c r="N322" s="298">
        <v>45088.0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297">
        <v>45089.0</v>
      </c>
      <c r="D323" s="298">
        <v>45090.0</v>
      </c>
      <c r="F323" s="298">
        <v>45091.0</v>
      </c>
      <c r="H323" s="298">
        <v>45092.0</v>
      </c>
      <c r="J323" s="298">
        <v>45093.0</v>
      </c>
      <c r="L323" s="298">
        <v>45094.0</v>
      </c>
      <c r="N323" s="298">
        <v>45095.0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297">
        <v>45096.0</v>
      </c>
      <c r="D324" s="298">
        <v>45097.0</v>
      </c>
      <c r="F324" s="298">
        <v>45098.0</v>
      </c>
      <c r="H324" s="298">
        <v>45099.0</v>
      </c>
      <c r="J324" s="298">
        <v>45100.0</v>
      </c>
      <c r="L324" s="298">
        <v>45101.0</v>
      </c>
      <c r="N324" s="298">
        <v>45102.0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305">
        <v>45103.0</v>
      </c>
      <c r="C325" s="134"/>
      <c r="D325" s="296">
        <v>45104.0</v>
      </c>
      <c r="E325" s="134"/>
      <c r="F325" s="296">
        <v>45105.0</v>
      </c>
      <c r="G325" s="134"/>
      <c r="H325" s="296">
        <v>45106.0</v>
      </c>
      <c r="I325" s="134"/>
      <c r="J325" s="296">
        <v>45107.0</v>
      </c>
      <c r="K325" s="134"/>
      <c r="L325" s="295">
        <v>45108.0</v>
      </c>
      <c r="M325" s="134"/>
      <c r="N325" s="295">
        <v>45109.0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300">
        <v>45110.0</v>
      </c>
      <c r="C326" s="140"/>
      <c r="D326" s="301">
        <v>45111.0</v>
      </c>
      <c r="E326" s="140"/>
      <c r="F326" s="301">
        <v>45112.0</v>
      </c>
      <c r="G326" s="140"/>
      <c r="H326" s="301">
        <v>45113.0</v>
      </c>
      <c r="I326" s="140"/>
      <c r="J326" s="301">
        <v>45114.0</v>
      </c>
      <c r="K326" s="140"/>
      <c r="L326" s="301">
        <v>45115.0</v>
      </c>
      <c r="M326" s="140"/>
      <c r="N326" s="301">
        <v>45116.0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O3 P1:AS391 B6:O391">
    <cfRule type="containsText" dxfId="13" priority="4" operator="containsText" text="Thursday">
      <formula>NOT(ISERROR(SEARCH(("Thursday"),(A1))))</formula>
    </cfRule>
  </conditionalFormatting>
  <conditionalFormatting sqref="A1:A391 B1:O3 P1:AS391 B6:O391">
    <cfRule type="containsText" dxfId="14" priority="5" operator="containsText" text="Friday">
      <formula>NOT(ISERROR(SEARCH(("Friday"),(A1))))</formula>
    </cfRule>
  </conditionalFormatting>
  <conditionalFormatting sqref="A1:A391 B1:O3 P1:AS391 B6:O391">
    <cfRule type="containsText" dxfId="13" priority="6" operator="containsText" text="Wednesday">
      <formula>NOT(ISERROR(SEARCH(("Wednesday"),(A1))))</formula>
    </cfRule>
  </conditionalFormatting>
  <conditionalFormatting sqref="A1:A391 B1:O3 P1:AS391 B6:O391">
    <cfRule type="containsText" dxfId="13" priority="7" operator="containsText" text="Monday">
      <formula>NOT(ISERROR(SEARCH(("Monday"),(A1))))</formula>
    </cfRule>
  </conditionalFormatting>
  <conditionalFormatting sqref="A1:A391 B1:O3 P1:AS391 B6:O391">
    <cfRule type="containsText" dxfId="13" priority="8" operator="containsText" text="Tuesday">
      <formula>NOT(ISERROR(SEARCH(("Tuesday"),(A1))))</formula>
    </cfRule>
  </conditionalFormatting>
  <conditionalFormatting sqref="A1:A391 B1:O3 P1:AS391 B6:O391">
    <cfRule type="containsText" dxfId="15" priority="9" operator="containsText" text="T O   D O">
      <formula>NOT(ISERROR(SEARCH(("T O   D O"),(A1))))</formula>
    </cfRule>
  </conditionalFormatting>
  <conditionalFormatting sqref="A1:A391 B1:O3 P1:AS391 B6:O391">
    <cfRule type="containsText" dxfId="13" priority="10" operator="containsText" text="Saturday">
      <formula>NOT(ISERROR(SEARCH(("Saturday"),(A1))))</formula>
    </cfRule>
  </conditionalFormatting>
  <conditionalFormatting sqref="A1:A391 B1:O3 P1:AS391 B6:O391">
    <cfRule type="containsText" dxfId="13" priority="11" operator="containsText" text="Sunday">
      <formula>NOT(ISERROR(SEARCH(("Sunday"),(A1))))</formula>
    </cfRule>
  </conditionalFormatting>
  <conditionalFormatting sqref="A1:A391 B1:O3 P1:AS391 B6:O391">
    <cfRule type="cellIs" dxfId="16" priority="12" operator="equal">
      <formula>"High"</formula>
    </cfRule>
  </conditionalFormatting>
  <conditionalFormatting sqref="A1:A391 B1:O3 P1:AS391 B6:O391">
    <cfRule type="cellIs" dxfId="17" priority="13" operator="equal">
      <formula>"Low"</formula>
    </cfRule>
  </conditionalFormatting>
  <conditionalFormatting sqref="A1:A391 B1:O3 P1:AS391 B6:O391">
    <cfRule type="cellIs" dxfId="18" priority="14" operator="equal">
      <formula>"Medium"</formula>
    </cfRule>
  </conditionalFormatting>
  <conditionalFormatting sqref="A1:A391 B1:O3 P1:AS391 B6:O391">
    <cfRule type="cellIs" dxfId="19" priority="15" operator="equal">
      <formula>"Deadline"</formula>
    </cfRule>
  </conditionalFormatting>
  <conditionalFormatting sqref="A1:A391 B1:O3 P1:AS391 B6:O391">
    <cfRule type="cellIs" dxfId="20" priority="16" operator="equal">
      <formula>"Someday"</formula>
    </cfRule>
  </conditionalFormatting>
  <conditionalFormatting sqref="A1:A391 B1:O3 P1:AS391 B6:O391">
    <cfRule type="cellIs" dxfId="21" priority="17" operator="equal">
      <formula>"Google Slides"</formula>
    </cfRule>
  </conditionalFormatting>
  <conditionalFormatting sqref="A1:A391 B1:O3 P1:AS391 B6:O391">
    <cfRule type="cellIs" dxfId="22" priority="18" operator="equal">
      <formula>"Image"</formula>
    </cfRule>
  </conditionalFormatting>
  <conditionalFormatting sqref="A1:A391 B1:O3 P1:AS391 B6:O391">
    <cfRule type="cellIs" dxfId="23" priority="19" operator="equal">
      <formula>"Video"</formula>
    </cfRule>
  </conditionalFormatting>
  <conditionalFormatting sqref="A1:A391 B1:O3 P1:AS391 B6:O391">
    <cfRule type="cellIs" dxfId="24" priority="20" operator="equal">
      <formula>"Program"</formula>
    </cfRule>
  </conditionalFormatting>
  <conditionalFormatting sqref="A1:A391 B1:O3 P1:AS391 B6:O391">
    <cfRule type="cellIs" dxfId="25" priority="21" operator="equal">
      <formula>"Playlist"</formula>
    </cfRule>
  </conditionalFormatting>
  <conditionalFormatting sqref="A1:A391 B1:O3 P1:AS391 B6:O391">
    <cfRule type="cellIs" dxfId="26" priority="22" operator="equal">
      <formula>"PowerPoint"</formula>
    </cfRule>
  </conditionalFormatting>
  <conditionalFormatting sqref="A1:A391 B1:O3 P1:AS391 B6:O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J U N E" location="JUN!A1" ref="B4"/>
    <hyperlink display="J U N E" location="JUN!A1" ref="B82"/>
    <hyperlink display="J U N E" location="JUN!A1" ref="B160"/>
    <hyperlink display="J U N E" location="JUN!A1" ref="B238"/>
    <hyperlink display="J U N E" location="JUN!A1" ref="B316"/>
  </hyperlink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98</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P'!E5,7,1)</f>
        <v>45474</v>
      </c>
      <c r="N6" s="20"/>
    </row>
    <row r="7" ht="22.5" customHeight="1">
      <c r="A7" s="20"/>
      <c r="B7" s="92" t="s">
        <v>54</v>
      </c>
      <c r="C7" s="93"/>
      <c r="D7" s="94" t="str">
        <f>'S E T U P'!C12</f>
        <v>P R I O R I T I E S</v>
      </c>
      <c r="E7" s="20"/>
      <c r="F7" s="95"/>
      <c r="G7" s="96">
        <f t="shared" ref="G7:M7" si="1">G8</f>
        <v>45474</v>
      </c>
      <c r="H7" s="96">
        <f t="shared" si="1"/>
        <v>45475</v>
      </c>
      <c r="I7" s="96">
        <f t="shared" si="1"/>
        <v>45476</v>
      </c>
      <c r="J7" s="96">
        <f t="shared" si="1"/>
        <v>45477</v>
      </c>
      <c r="K7" s="96">
        <f t="shared" si="1"/>
        <v>45478</v>
      </c>
      <c r="L7" s="96">
        <f t="shared" si="1"/>
        <v>45479</v>
      </c>
      <c r="M7" s="96">
        <f t="shared" si="1"/>
        <v>45480</v>
      </c>
      <c r="N7" s="20"/>
    </row>
    <row r="8" ht="22.5" customHeight="1">
      <c r="A8" s="20"/>
      <c r="C8" s="93">
        <v>1.0</v>
      </c>
      <c r="D8" s="52"/>
      <c r="E8" s="20"/>
      <c r="F8" s="97" t="s">
        <v>55</v>
      </c>
      <c r="G8" s="273">
        <f>IF('S E T U P'!E6 = "Sunday", date('S E T U P'!E5,7,1)-WEEKDAY(date('S E T U P'!E5,7,1))+1, date('S E T U P'!E5,7,1)-WEEKDAY(date('S E T U P'!E5,7,1),2)+1)</f>
        <v>45474</v>
      </c>
      <c r="H8" s="273">
        <f t="shared" ref="H8:M8" si="2">G8+1</f>
        <v>45475</v>
      </c>
      <c r="I8" s="273">
        <f t="shared" si="2"/>
        <v>45476</v>
      </c>
      <c r="J8" s="273">
        <f t="shared" si="2"/>
        <v>45477</v>
      </c>
      <c r="K8" s="273">
        <f t="shared" si="2"/>
        <v>45478</v>
      </c>
      <c r="L8" s="99">
        <f t="shared" si="2"/>
        <v>45479</v>
      </c>
      <c r="M8" s="99">
        <f t="shared" si="2"/>
        <v>45480</v>
      </c>
      <c r="N8" s="20"/>
    </row>
    <row r="9" ht="22.5" customHeight="1">
      <c r="A9" s="20"/>
      <c r="C9" s="93">
        <v>2.0</v>
      </c>
      <c r="D9" s="100"/>
      <c r="E9" s="20"/>
      <c r="F9" s="101"/>
      <c r="G9" s="274"/>
      <c r="H9" s="274"/>
      <c r="I9" s="274"/>
      <c r="J9" s="274"/>
      <c r="K9" s="274"/>
      <c r="L9" s="103"/>
      <c r="M9" s="103"/>
      <c r="N9" s="20"/>
    </row>
    <row r="10" ht="22.5" customHeight="1">
      <c r="A10" s="20"/>
      <c r="C10" s="93">
        <v>3.0</v>
      </c>
      <c r="D10" s="100"/>
      <c r="E10" s="20"/>
      <c r="F10" s="101"/>
      <c r="G10" s="274"/>
      <c r="H10" s="274"/>
      <c r="I10" s="274"/>
      <c r="J10" s="274"/>
      <c r="K10" s="274"/>
      <c r="L10" s="103"/>
      <c r="M10" s="103"/>
      <c r="N10" s="20"/>
    </row>
    <row r="11" ht="22.5" customHeight="1">
      <c r="A11" s="20"/>
      <c r="C11" s="20"/>
      <c r="D11" s="20"/>
      <c r="E11" s="20"/>
      <c r="F11" s="101"/>
      <c r="G11" s="274"/>
      <c r="H11" s="274"/>
      <c r="I11" s="274"/>
      <c r="J11" s="274"/>
      <c r="K11" s="274"/>
      <c r="L11" s="103"/>
      <c r="M11" s="103"/>
      <c r="N11" s="20"/>
    </row>
    <row r="12" ht="22.5" customHeight="1">
      <c r="A12" s="20"/>
      <c r="C12" s="20"/>
      <c r="D12" s="20"/>
      <c r="E12" s="20"/>
      <c r="F12" s="101"/>
      <c r="G12" s="274"/>
      <c r="H12" s="274"/>
      <c r="I12" s="274"/>
      <c r="J12" s="274"/>
      <c r="K12" s="274"/>
      <c r="L12" s="103"/>
      <c r="M12" s="103"/>
      <c r="N12" s="20"/>
    </row>
    <row r="13" ht="22.5" customHeight="1">
      <c r="A13" s="20"/>
      <c r="C13" s="93"/>
      <c r="D13" s="94" t="str">
        <f>'S E T U P'!C13</f>
        <v>T O   D O</v>
      </c>
      <c r="E13" s="20"/>
      <c r="F13" s="104"/>
      <c r="G13" s="274"/>
      <c r="H13" s="274"/>
      <c r="I13" s="274"/>
      <c r="J13" s="274"/>
      <c r="K13" s="274"/>
      <c r="L13" s="103"/>
      <c r="M13" s="103"/>
      <c r="N13" s="20"/>
    </row>
    <row r="14" ht="22.5" customHeight="1">
      <c r="A14" s="20"/>
      <c r="C14" s="105" t="b">
        <v>1</v>
      </c>
      <c r="D14" s="52"/>
      <c r="E14" s="20"/>
      <c r="F14" s="97" t="s">
        <v>56</v>
      </c>
      <c r="G14" s="99">
        <f>M8+1</f>
        <v>45481</v>
      </c>
      <c r="H14" s="99">
        <f t="shared" ref="H14:M14" si="3">G14+1</f>
        <v>45482</v>
      </c>
      <c r="I14" s="99">
        <f t="shared" si="3"/>
        <v>45483</v>
      </c>
      <c r="J14" s="99">
        <f t="shared" si="3"/>
        <v>45484</v>
      </c>
      <c r="K14" s="99">
        <f t="shared" si="3"/>
        <v>45485</v>
      </c>
      <c r="L14" s="99">
        <f t="shared" si="3"/>
        <v>45486</v>
      </c>
      <c r="M14" s="99">
        <f t="shared" si="3"/>
        <v>45487</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45488</v>
      </c>
      <c r="H20" s="99">
        <f t="shared" ref="H20:M20" si="4">G20+1</f>
        <v>45489</v>
      </c>
      <c r="I20" s="99">
        <f t="shared" si="4"/>
        <v>45490</v>
      </c>
      <c r="J20" s="99">
        <f t="shared" si="4"/>
        <v>45491</v>
      </c>
      <c r="K20" s="99">
        <f t="shared" si="4"/>
        <v>45492</v>
      </c>
      <c r="L20" s="99">
        <f t="shared" si="4"/>
        <v>45493</v>
      </c>
      <c r="M20" s="99">
        <f t="shared" si="4"/>
        <v>45494</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45495</v>
      </c>
      <c r="H26" s="99">
        <f t="shared" ref="H26:M26" si="5">G26+1</f>
        <v>45496</v>
      </c>
      <c r="I26" s="99">
        <f t="shared" si="5"/>
        <v>45497</v>
      </c>
      <c r="J26" s="99">
        <f t="shared" si="5"/>
        <v>45498</v>
      </c>
      <c r="K26" s="99">
        <f t="shared" si="5"/>
        <v>45499</v>
      </c>
      <c r="L26" s="99">
        <f t="shared" si="5"/>
        <v>45500</v>
      </c>
      <c r="M26" s="99">
        <f t="shared" si="5"/>
        <v>45501</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45502</v>
      </c>
      <c r="H32" s="99">
        <f t="shared" ref="H32:M32" si="6">G32+1</f>
        <v>45503</v>
      </c>
      <c r="I32" s="99">
        <f t="shared" si="6"/>
        <v>45504</v>
      </c>
      <c r="J32" s="99">
        <f t="shared" si="6"/>
        <v>45505</v>
      </c>
      <c r="K32" s="99">
        <f t="shared" si="6"/>
        <v>45506</v>
      </c>
      <c r="L32" s="99">
        <f t="shared" si="6"/>
        <v>45507</v>
      </c>
      <c r="M32" s="99">
        <f t="shared" si="6"/>
        <v>45508</v>
      </c>
      <c r="N32" s="20"/>
    </row>
    <row r="33" ht="22.5" customHeight="1">
      <c r="A33" s="20"/>
      <c r="C33" s="93"/>
      <c r="D33" s="94" t="str">
        <f>'S E T U P'!E13</f>
        <v>T A S K S</v>
      </c>
      <c r="E33" s="20"/>
      <c r="F33" s="101"/>
      <c r="G33" s="103"/>
      <c r="H33" s="103"/>
      <c r="I33" s="103"/>
      <c r="J33" s="103"/>
      <c r="K33" s="103"/>
      <c r="L33" s="103"/>
      <c r="M33" s="103"/>
      <c r="N33" s="20"/>
    </row>
    <row r="34" ht="22.5" customHeight="1">
      <c r="A34" s="20"/>
      <c r="C34" s="105" t="b">
        <v>1</v>
      </c>
      <c r="D34" s="52"/>
      <c r="E34" s="20"/>
      <c r="F34" s="101"/>
      <c r="G34" s="103"/>
      <c r="H34" s="103"/>
      <c r="I34" s="103"/>
      <c r="J34" s="103"/>
      <c r="K34" s="103"/>
      <c r="L34" s="103"/>
      <c r="M34" s="103"/>
      <c r="N34" s="20"/>
    </row>
    <row r="35" ht="22.5" customHeight="1">
      <c r="A35" s="20"/>
      <c r="C35" s="106" t="b">
        <v>0</v>
      </c>
      <c r="D35" s="100"/>
      <c r="E35" s="20"/>
      <c r="F35" s="101"/>
      <c r="G35" s="103"/>
      <c r="H35" s="103"/>
      <c r="I35" s="103"/>
      <c r="J35" s="103"/>
      <c r="K35" s="103"/>
      <c r="L35" s="103"/>
      <c r="M35" s="103"/>
      <c r="N35" s="20"/>
    </row>
    <row r="36" ht="22.5" customHeight="1">
      <c r="A36" s="20"/>
      <c r="C36" s="106" t="b">
        <v>0</v>
      </c>
      <c r="D36" s="100"/>
      <c r="E36" s="20"/>
      <c r="F36" s="101"/>
      <c r="G36" s="103"/>
      <c r="H36" s="103"/>
      <c r="I36" s="103"/>
      <c r="J36" s="103"/>
      <c r="K36" s="103"/>
      <c r="L36" s="103"/>
      <c r="M36" s="103"/>
      <c r="N36" s="20"/>
    </row>
    <row r="37" ht="22.5" customHeight="1">
      <c r="A37" s="20"/>
      <c r="C37" s="106" t="b">
        <v>0</v>
      </c>
      <c r="D37" s="100"/>
      <c r="E37" s="20"/>
      <c r="F37" s="104"/>
      <c r="G37" s="103"/>
      <c r="H37" s="103"/>
      <c r="I37" s="103"/>
      <c r="J37" s="103"/>
      <c r="K37" s="103"/>
      <c r="L37" s="103"/>
      <c r="M37" s="103"/>
      <c r="N37" s="20"/>
    </row>
    <row r="38" ht="22.5" customHeight="1">
      <c r="A38" s="20"/>
      <c r="C38" s="105" t="b">
        <v>0</v>
      </c>
      <c r="D38" s="100"/>
      <c r="E38" s="20"/>
      <c r="F38" s="97" t="s">
        <v>60</v>
      </c>
      <c r="G38" s="99">
        <f>M32+1</f>
        <v>45509</v>
      </c>
      <c r="H38" s="273">
        <f t="shared" ref="H38:M38" si="7">G38+1</f>
        <v>45510</v>
      </c>
      <c r="I38" s="273">
        <f t="shared" si="7"/>
        <v>45511</v>
      </c>
      <c r="J38" s="273">
        <f t="shared" si="7"/>
        <v>45512</v>
      </c>
      <c r="K38" s="273">
        <f t="shared" si="7"/>
        <v>45513</v>
      </c>
      <c r="L38" s="273">
        <f t="shared" si="7"/>
        <v>45514</v>
      </c>
      <c r="M38" s="273">
        <f t="shared" si="7"/>
        <v>45515</v>
      </c>
      <c r="N38" s="20"/>
    </row>
    <row r="39" ht="22.5" customHeight="1">
      <c r="A39" s="20"/>
      <c r="C39" s="105" t="b">
        <v>0</v>
      </c>
      <c r="D39" s="100"/>
      <c r="E39" s="20"/>
      <c r="F39" s="101"/>
      <c r="G39" s="103"/>
      <c r="H39" s="274"/>
      <c r="I39" s="274"/>
      <c r="J39" s="274"/>
      <c r="K39" s="274"/>
      <c r="L39" s="274"/>
      <c r="M39" s="274"/>
      <c r="N39" s="20"/>
    </row>
    <row r="40" ht="22.5" customHeight="1">
      <c r="A40" s="20"/>
      <c r="C40" s="105" t="b">
        <v>0</v>
      </c>
      <c r="D40" s="100"/>
      <c r="E40" s="20"/>
      <c r="F40" s="101"/>
      <c r="G40" s="103"/>
      <c r="H40" s="274"/>
      <c r="I40" s="274"/>
      <c r="J40" s="274"/>
      <c r="K40" s="274"/>
      <c r="L40" s="274"/>
      <c r="M40" s="274"/>
      <c r="N40" s="20"/>
    </row>
    <row r="41" ht="22.5" customHeight="1">
      <c r="A41" s="20"/>
      <c r="C41" s="105" t="b">
        <v>0</v>
      </c>
      <c r="D41" s="100"/>
      <c r="E41" s="20"/>
      <c r="F41" s="101"/>
      <c r="G41" s="103"/>
      <c r="H41" s="274"/>
      <c r="I41" s="274"/>
      <c r="J41" s="274"/>
      <c r="K41" s="274"/>
      <c r="L41" s="274"/>
      <c r="M41" s="274"/>
      <c r="N41" s="20"/>
    </row>
    <row r="42" ht="22.5" customHeight="1">
      <c r="A42" s="20"/>
      <c r="C42" s="105" t="b">
        <v>0</v>
      </c>
      <c r="D42" s="100"/>
      <c r="E42" s="20"/>
      <c r="F42" s="101"/>
      <c r="G42" s="103"/>
      <c r="H42" s="274"/>
      <c r="I42" s="274"/>
      <c r="J42" s="274"/>
      <c r="K42" s="274"/>
      <c r="L42" s="274"/>
      <c r="M42" s="274"/>
      <c r="N42" s="20"/>
    </row>
    <row r="43" ht="22.5" customHeight="1">
      <c r="A43" s="20"/>
      <c r="C43" s="105" t="b">
        <v>0</v>
      </c>
      <c r="D43" s="100"/>
      <c r="E43" s="20"/>
      <c r="F43" s="104"/>
      <c r="G43" s="103"/>
      <c r="H43" s="274"/>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H26:H31">
    <cfRule type="expression" dxfId="5" priority="1">
      <formula>month($H$26)&lt;&gt;month($G$6)</formula>
    </cfRule>
  </conditionalFormatting>
  <conditionalFormatting sqref="I26:I31">
    <cfRule type="expression" dxfId="5" priority="2">
      <formula>month($I$26)&lt;&gt;month($G$6)</formula>
    </cfRule>
  </conditionalFormatting>
  <conditionalFormatting sqref="J26:J31">
    <cfRule type="expression" dxfId="5" priority="3">
      <formula>month($J$26)&lt;&gt;month($G$6)</formula>
    </cfRule>
  </conditionalFormatting>
  <conditionalFormatting sqref="K26:K31">
    <cfRule type="expression" dxfId="5" priority="4">
      <formula>month($K$26)&lt;&gt;month($G$6)</formula>
    </cfRule>
  </conditionalFormatting>
  <conditionalFormatting sqref="L26:L31">
    <cfRule type="expression" dxfId="5" priority="5">
      <formula>month($L$26)&lt;&gt;month($G$6)</formula>
    </cfRule>
  </conditionalFormatting>
  <conditionalFormatting sqref="H32:H37">
    <cfRule type="expression" dxfId="5" priority="6">
      <formula>month($H$32)&lt;&gt;month($G$6)</formula>
    </cfRule>
  </conditionalFormatting>
  <conditionalFormatting sqref="I32:I37">
    <cfRule type="expression" dxfId="5" priority="7">
      <formula>month($I$32)&lt;&gt;month($G$6)</formula>
    </cfRule>
  </conditionalFormatting>
  <conditionalFormatting sqref="J32:J37">
    <cfRule type="expression" dxfId="5" priority="8">
      <formula>month($J$32)&lt;&gt;month($G$6)</formula>
    </cfRule>
  </conditionalFormatting>
  <conditionalFormatting sqref="K32:K37">
    <cfRule type="expression" dxfId="5" priority="9">
      <formula>month($K$32)&lt;&gt;month($G$6)</formula>
    </cfRule>
  </conditionalFormatting>
  <conditionalFormatting sqref="L32:L37">
    <cfRule type="expression" dxfId="5" priority="10">
      <formula>month($L$32)&lt;&gt;month($G$6)</formula>
    </cfRule>
  </conditionalFormatting>
  <conditionalFormatting sqref="L8:L13">
    <cfRule type="expression" dxfId="31" priority="11">
      <formula>month($L$8)&lt;&gt;month($G$6)</formula>
    </cfRule>
  </conditionalFormatting>
  <conditionalFormatting sqref="M8:M14">
    <cfRule type="expression" dxfId="5" priority="12">
      <formula>month($M$8)&lt;&gt;month($G$6)</formula>
    </cfRule>
  </conditionalFormatting>
  <conditionalFormatting sqref="G14:G19">
    <cfRule type="expression" dxfId="5" priority="13">
      <formula>month($G$14)&lt;&gt;month($G$6)</formula>
    </cfRule>
  </conditionalFormatting>
  <conditionalFormatting sqref="H14:H19">
    <cfRule type="expression" dxfId="5" priority="14">
      <formula>month($H$14)&lt;&gt;month($G$6)</formula>
    </cfRule>
  </conditionalFormatting>
  <conditionalFormatting sqref="I14:I19">
    <cfRule type="expression" dxfId="5" priority="15">
      <formula>month($I$14)&lt;&gt;month($G$6)</formula>
    </cfRule>
  </conditionalFormatting>
  <conditionalFormatting sqref="J14:J19">
    <cfRule type="expression" dxfId="5" priority="16">
      <formula>month($J$14)&lt;&gt;month($G$6)</formula>
    </cfRule>
  </conditionalFormatting>
  <conditionalFormatting sqref="K14:K19">
    <cfRule type="expression" dxfId="5" priority="17">
      <formula>month($K$14)&lt;&gt;month($G$6)</formula>
    </cfRule>
  </conditionalFormatting>
  <conditionalFormatting sqref="L14:L19">
    <cfRule type="expression" dxfId="5" priority="18">
      <formula>month($L$14)&lt;&gt;month($G$6)</formula>
    </cfRule>
  </conditionalFormatting>
  <conditionalFormatting sqref="M14:M19">
    <cfRule type="expression" dxfId="5" priority="19">
      <formula>month($M$14)&lt;&gt;month($G$6)</formula>
    </cfRule>
  </conditionalFormatting>
  <conditionalFormatting sqref="G20:G25">
    <cfRule type="expression" dxfId="5" priority="20">
      <formula>month($G$20)&lt;&gt;month($G$6)</formula>
    </cfRule>
  </conditionalFormatting>
  <conditionalFormatting sqref="H20:H25">
    <cfRule type="expression" dxfId="5" priority="21">
      <formula>month($H$20)&lt;&gt;month($G$6)</formula>
    </cfRule>
  </conditionalFormatting>
  <conditionalFormatting sqref="I20:I25">
    <cfRule type="expression" dxfId="5" priority="22">
      <formula>month($I$20)&lt;&gt;month($G$6)</formula>
    </cfRule>
  </conditionalFormatting>
  <conditionalFormatting sqref="J20:J25">
    <cfRule type="expression" dxfId="5" priority="23">
      <formula>month($J$20)&lt;&gt;month($G$6)</formula>
    </cfRule>
  </conditionalFormatting>
  <conditionalFormatting sqref="K20:K25">
    <cfRule type="expression" dxfId="5" priority="24">
      <formula>month($K$20)&lt;&gt;month($G$6)</formula>
    </cfRule>
  </conditionalFormatting>
  <conditionalFormatting sqref="L20:L25">
    <cfRule type="expression" dxfId="5" priority="25">
      <formula>month($L$20)&lt;&gt;month($G$6)</formula>
    </cfRule>
  </conditionalFormatting>
  <conditionalFormatting sqref="M20:M25">
    <cfRule type="expression" dxfId="5" priority="26">
      <formula>month($M$20)&lt;&gt;month($G$6)</formula>
    </cfRule>
  </conditionalFormatting>
  <conditionalFormatting sqref="G26:G31">
    <cfRule type="expression" dxfId="5" priority="27">
      <formula>month($G$26)&lt;&gt;month($G$6)</formula>
    </cfRule>
  </conditionalFormatting>
  <conditionalFormatting sqref="M26:M31">
    <cfRule type="expression" dxfId="5" priority="28">
      <formula>month($M$26)&lt;&gt;month($G$6)</formula>
    </cfRule>
  </conditionalFormatting>
  <conditionalFormatting sqref="G32:G37">
    <cfRule type="expression" dxfId="5" priority="29">
      <formula>month($G$32)&lt;&gt;month($G$6)</formula>
    </cfRule>
  </conditionalFormatting>
  <conditionalFormatting sqref="M32:M37">
    <cfRule type="expression" dxfId="5" priority="30">
      <formula>month($M$32)&lt;&gt;month($G$6)</formula>
    </cfRule>
  </conditionalFormatting>
  <hyperlinks>
    <hyperlink display="&lt;&lt;" location="JUN!A1" ref="F4"/>
    <hyperlink display="&gt;&gt;" location="AUG!A1" ref="I4"/>
  </hyperlinks>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45103</v>
      </c>
      <c r="S2" s="115"/>
      <c r="T2" s="116"/>
      <c r="U2" s="117"/>
      <c r="V2" s="118">
        <f>R2+1</f>
        <v>45104</v>
      </c>
      <c r="W2" s="115"/>
      <c r="X2" s="116"/>
      <c r="Y2" s="117"/>
      <c r="Z2" s="114">
        <f>V2+1</f>
        <v>45105</v>
      </c>
      <c r="AA2" s="115"/>
      <c r="AB2" s="116"/>
      <c r="AC2" s="117"/>
      <c r="AD2" s="114">
        <f>Z2+1</f>
        <v>45106</v>
      </c>
      <c r="AE2" s="115"/>
      <c r="AF2" s="116"/>
      <c r="AG2" s="117"/>
      <c r="AH2" s="114">
        <f>AD2+1</f>
        <v>45107</v>
      </c>
      <c r="AI2" s="115"/>
      <c r="AJ2" s="116"/>
      <c r="AK2" s="117"/>
      <c r="AL2" s="114">
        <f>AH2+1</f>
        <v>45108</v>
      </c>
      <c r="AM2" s="115"/>
      <c r="AN2" s="116"/>
      <c r="AO2" s="117"/>
      <c r="AP2" s="114">
        <f>AL2+1</f>
        <v>45109</v>
      </c>
      <c r="AQ2" s="115"/>
      <c r="AR2" s="116"/>
      <c r="AS2" s="20"/>
    </row>
    <row r="3" ht="22.5" customHeight="1">
      <c r="A3" s="109"/>
      <c r="P3" s="110"/>
      <c r="Q3" s="20"/>
      <c r="R3" s="119">
        <f>R2</f>
        <v>45103</v>
      </c>
      <c r="S3" s="115"/>
      <c r="T3" s="116"/>
      <c r="U3" s="117"/>
      <c r="V3" s="120">
        <f>V2</f>
        <v>45104</v>
      </c>
      <c r="W3" s="115"/>
      <c r="X3" s="116"/>
      <c r="Y3" s="117"/>
      <c r="Z3" s="119">
        <f>Z2</f>
        <v>45105</v>
      </c>
      <c r="AA3" s="115"/>
      <c r="AB3" s="116"/>
      <c r="AC3" s="117"/>
      <c r="AD3" s="119">
        <f>AD2</f>
        <v>45106</v>
      </c>
      <c r="AE3" s="115"/>
      <c r="AF3" s="116"/>
      <c r="AG3" s="117"/>
      <c r="AH3" s="119">
        <f>AH2</f>
        <v>45107</v>
      </c>
      <c r="AI3" s="115"/>
      <c r="AJ3" s="116"/>
      <c r="AK3" s="117"/>
      <c r="AL3" s="119">
        <f>AL2</f>
        <v>45108</v>
      </c>
      <c r="AM3" s="115"/>
      <c r="AN3" s="116"/>
      <c r="AO3" s="117"/>
      <c r="AP3" s="119">
        <f>AP2</f>
        <v>45109</v>
      </c>
      <c r="AQ3" s="115"/>
      <c r="AR3" s="116"/>
      <c r="AS3" s="20"/>
    </row>
    <row r="4" ht="22.5" customHeight="1" outlineLevel="1">
      <c r="A4" s="109"/>
      <c r="B4" s="269" t="s">
        <v>8</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272">
        <v>45108.0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293" t="s">
        <v>73</v>
      </c>
      <c r="C7" s="69"/>
      <c r="D7" s="293" t="s">
        <v>74</v>
      </c>
      <c r="E7" s="69"/>
      <c r="F7" s="293" t="s">
        <v>75</v>
      </c>
      <c r="G7" s="69"/>
      <c r="H7" s="293" t="s">
        <v>74</v>
      </c>
      <c r="I7" s="69"/>
      <c r="J7" s="293" t="s">
        <v>76</v>
      </c>
      <c r="K7" s="69"/>
      <c r="L7" s="293" t="s">
        <v>77</v>
      </c>
      <c r="M7" s="69"/>
      <c r="N7" s="293"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94">
        <v>45103.0</v>
      </c>
      <c r="C9" s="134"/>
      <c r="D9" s="295">
        <v>45104.0</v>
      </c>
      <c r="E9" s="134"/>
      <c r="F9" s="295">
        <v>45105.0</v>
      </c>
      <c r="G9" s="134"/>
      <c r="H9" s="295">
        <v>45106.0</v>
      </c>
      <c r="I9" s="134"/>
      <c r="J9" s="295">
        <v>45107.0</v>
      </c>
      <c r="K9" s="134"/>
      <c r="L9" s="296">
        <v>45108.0</v>
      </c>
      <c r="M9" s="134"/>
      <c r="N9" s="296">
        <v>45109.0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297">
        <v>45110.0</v>
      </c>
      <c r="D10" s="298">
        <v>45111.0</v>
      </c>
      <c r="F10" s="298">
        <v>45112.0</v>
      </c>
      <c r="H10" s="298">
        <v>45113.0</v>
      </c>
      <c r="J10" s="298">
        <v>45114.0</v>
      </c>
      <c r="L10" s="298">
        <v>45115.0</v>
      </c>
      <c r="N10" s="298">
        <v>45116.0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297">
        <v>45117.0</v>
      </c>
      <c r="D11" s="298">
        <v>45118.0</v>
      </c>
      <c r="F11" s="298">
        <v>45119.0</v>
      </c>
      <c r="H11" s="298">
        <v>45120.0</v>
      </c>
      <c r="J11" s="298">
        <v>45121.0</v>
      </c>
      <c r="L11" s="298">
        <v>45122.0</v>
      </c>
      <c r="N11" s="298">
        <v>45123.0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297">
        <v>45124.0</v>
      </c>
      <c r="D12" s="298">
        <v>45125.0</v>
      </c>
      <c r="F12" s="298">
        <v>45126.0</v>
      </c>
      <c r="H12" s="298">
        <v>45127.0</v>
      </c>
      <c r="J12" s="298">
        <v>45128.0</v>
      </c>
      <c r="L12" s="298">
        <v>45129.0</v>
      </c>
      <c r="N12" s="298">
        <v>45130.0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297">
        <v>45131.0</v>
      </c>
      <c r="D13" s="298">
        <v>45132.0</v>
      </c>
      <c r="F13" s="298">
        <v>45133.0</v>
      </c>
      <c r="H13" s="298">
        <v>45134.0</v>
      </c>
      <c r="J13" s="298">
        <v>45135.0</v>
      </c>
      <c r="L13" s="298">
        <v>45136.0</v>
      </c>
      <c r="N13" s="298">
        <v>45137.0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300">
        <v>45138.0</v>
      </c>
      <c r="C14" s="140"/>
      <c r="D14" s="301">
        <v>45139.0</v>
      </c>
      <c r="E14" s="140"/>
      <c r="F14" s="301">
        <v>45140.0</v>
      </c>
      <c r="G14" s="140"/>
      <c r="H14" s="301">
        <v>45141.0</v>
      </c>
      <c r="I14" s="140"/>
      <c r="J14" s="301">
        <v>45142.0</v>
      </c>
      <c r="K14" s="140"/>
      <c r="L14" s="301">
        <v>45143.0</v>
      </c>
      <c r="M14" s="140"/>
      <c r="N14" s="301">
        <v>45144.0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45110</v>
      </c>
      <c r="S80" s="200"/>
      <c r="T80" s="201"/>
      <c r="U80" s="117"/>
      <c r="V80" s="202">
        <f>R80+1</f>
        <v>45111</v>
      </c>
      <c r="W80" s="200"/>
      <c r="X80" s="201"/>
      <c r="Y80" s="117"/>
      <c r="Z80" s="199">
        <f>V80+1</f>
        <v>45112</v>
      </c>
      <c r="AA80" s="200"/>
      <c r="AB80" s="201"/>
      <c r="AC80" s="117"/>
      <c r="AD80" s="199">
        <f>Z80+1</f>
        <v>45113</v>
      </c>
      <c r="AE80" s="200"/>
      <c r="AF80" s="201"/>
      <c r="AG80" s="117"/>
      <c r="AH80" s="199">
        <f>AD80+1</f>
        <v>45114</v>
      </c>
      <c r="AI80" s="200"/>
      <c r="AJ80" s="201"/>
      <c r="AK80" s="117"/>
      <c r="AL80" s="199">
        <f>AH80+1</f>
        <v>45115</v>
      </c>
      <c r="AM80" s="200"/>
      <c r="AN80" s="201"/>
      <c r="AO80" s="117"/>
      <c r="AP80" s="199">
        <f>AL80+1</f>
        <v>45116</v>
      </c>
      <c r="AQ80" s="200"/>
      <c r="AR80" s="201"/>
      <c r="AS80" s="20"/>
    </row>
    <row r="81" ht="22.5" customHeight="1">
      <c r="A81" s="109"/>
      <c r="P81" s="110"/>
      <c r="Q81" s="20"/>
      <c r="R81" s="119">
        <f>R80</f>
        <v>45110</v>
      </c>
      <c r="S81" s="115"/>
      <c r="T81" s="116"/>
      <c r="U81" s="117"/>
      <c r="V81" s="120">
        <f>V80</f>
        <v>45111</v>
      </c>
      <c r="W81" s="115"/>
      <c r="X81" s="116"/>
      <c r="Y81" s="117"/>
      <c r="Z81" s="119">
        <f>Z80</f>
        <v>45112</v>
      </c>
      <c r="AA81" s="115"/>
      <c r="AB81" s="116"/>
      <c r="AC81" s="117"/>
      <c r="AD81" s="119">
        <f>AD80</f>
        <v>45113</v>
      </c>
      <c r="AE81" s="115"/>
      <c r="AF81" s="116"/>
      <c r="AG81" s="117"/>
      <c r="AH81" s="119">
        <f>AH80</f>
        <v>45114</v>
      </c>
      <c r="AI81" s="115"/>
      <c r="AJ81" s="116"/>
      <c r="AK81" s="117"/>
      <c r="AL81" s="119">
        <f>AL80</f>
        <v>45115</v>
      </c>
      <c r="AM81" s="115"/>
      <c r="AN81" s="116"/>
      <c r="AO81" s="117"/>
      <c r="AP81" s="119">
        <f>AP80</f>
        <v>45116</v>
      </c>
      <c r="AQ81" s="115"/>
      <c r="AR81" s="116"/>
      <c r="AS81" s="20"/>
    </row>
    <row r="82" ht="22.5" customHeight="1" outlineLevel="1">
      <c r="A82" s="109"/>
      <c r="B82" s="269" t="s">
        <v>8</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272">
        <v>45108.0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293" t="s">
        <v>73</v>
      </c>
      <c r="C85" s="69"/>
      <c r="D85" s="293" t="s">
        <v>74</v>
      </c>
      <c r="E85" s="69"/>
      <c r="F85" s="293" t="s">
        <v>75</v>
      </c>
      <c r="G85" s="69"/>
      <c r="H85" s="293" t="s">
        <v>74</v>
      </c>
      <c r="I85" s="69"/>
      <c r="J85" s="293" t="s">
        <v>76</v>
      </c>
      <c r="K85" s="69"/>
      <c r="L85" s="293" t="s">
        <v>77</v>
      </c>
      <c r="M85" s="69"/>
      <c r="N85" s="293"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2">
        <v>45103.0</v>
      </c>
      <c r="C87" s="69"/>
      <c r="D87" s="303">
        <v>45104.0</v>
      </c>
      <c r="E87" s="69"/>
      <c r="F87" s="303">
        <v>45105.0</v>
      </c>
      <c r="G87" s="69"/>
      <c r="H87" s="303">
        <v>45106.0</v>
      </c>
      <c r="I87" s="69"/>
      <c r="J87" s="303">
        <v>45107.0</v>
      </c>
      <c r="K87" s="69"/>
      <c r="L87" s="304">
        <v>45108.0</v>
      </c>
      <c r="M87" s="69"/>
      <c r="N87" s="304">
        <v>45109.0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305">
        <v>45110.0</v>
      </c>
      <c r="C88" s="134"/>
      <c r="D88" s="296">
        <v>45111.0</v>
      </c>
      <c r="E88" s="134"/>
      <c r="F88" s="296">
        <v>45112.0</v>
      </c>
      <c r="G88" s="134"/>
      <c r="H88" s="296">
        <v>45113.0</v>
      </c>
      <c r="I88" s="134"/>
      <c r="J88" s="296">
        <v>45114.0</v>
      </c>
      <c r="K88" s="134"/>
      <c r="L88" s="296">
        <v>45115.0</v>
      </c>
      <c r="M88" s="134"/>
      <c r="N88" s="296">
        <v>45116.0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297">
        <v>45117.0</v>
      </c>
      <c r="D89" s="298">
        <v>45118.0</v>
      </c>
      <c r="F89" s="298">
        <v>45119.0</v>
      </c>
      <c r="H89" s="298">
        <v>45120.0</v>
      </c>
      <c r="J89" s="298">
        <v>45121.0</v>
      </c>
      <c r="L89" s="298">
        <v>45122.0</v>
      </c>
      <c r="N89" s="298">
        <v>45123.0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297">
        <v>45124.0</v>
      </c>
      <c r="D90" s="298">
        <v>45125.0</v>
      </c>
      <c r="F90" s="298">
        <v>45126.0</v>
      </c>
      <c r="H90" s="298">
        <v>45127.0</v>
      </c>
      <c r="J90" s="298">
        <v>45128.0</v>
      </c>
      <c r="L90" s="298">
        <v>45129.0</v>
      </c>
      <c r="N90" s="298">
        <v>45130.0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297">
        <v>45131.0</v>
      </c>
      <c r="D91" s="298">
        <v>45132.0</v>
      </c>
      <c r="F91" s="298">
        <v>45133.0</v>
      </c>
      <c r="H91" s="298">
        <v>45134.0</v>
      </c>
      <c r="J91" s="298">
        <v>45135.0</v>
      </c>
      <c r="L91" s="298">
        <v>45136.0</v>
      </c>
      <c r="N91" s="298">
        <v>45137.0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300">
        <v>45138.0</v>
      </c>
      <c r="C92" s="140"/>
      <c r="D92" s="301">
        <v>45139.0</v>
      </c>
      <c r="E92" s="140"/>
      <c r="F92" s="301">
        <v>45140.0</v>
      </c>
      <c r="G92" s="140"/>
      <c r="H92" s="301">
        <v>45141.0</v>
      </c>
      <c r="I92" s="140"/>
      <c r="J92" s="301">
        <v>45142.0</v>
      </c>
      <c r="K92" s="140"/>
      <c r="L92" s="301">
        <v>45143.0</v>
      </c>
      <c r="M92" s="140"/>
      <c r="N92" s="301">
        <v>45144.0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45117</v>
      </c>
      <c r="S158" s="200"/>
      <c r="T158" s="201"/>
      <c r="U158" s="117"/>
      <c r="V158" s="202">
        <f>R158+1</f>
        <v>45118</v>
      </c>
      <c r="W158" s="200"/>
      <c r="X158" s="201"/>
      <c r="Y158" s="117"/>
      <c r="Z158" s="199">
        <f>V158+1</f>
        <v>45119</v>
      </c>
      <c r="AA158" s="200"/>
      <c r="AB158" s="201"/>
      <c r="AC158" s="117"/>
      <c r="AD158" s="199">
        <f>Z158+1</f>
        <v>45120</v>
      </c>
      <c r="AE158" s="200"/>
      <c r="AF158" s="201"/>
      <c r="AG158" s="117"/>
      <c r="AH158" s="199">
        <f>AD158+1</f>
        <v>45121</v>
      </c>
      <c r="AI158" s="200"/>
      <c r="AJ158" s="201"/>
      <c r="AK158" s="117"/>
      <c r="AL158" s="199">
        <f>AH158+1</f>
        <v>45122</v>
      </c>
      <c r="AM158" s="200"/>
      <c r="AN158" s="201"/>
      <c r="AO158" s="117"/>
      <c r="AP158" s="199">
        <f>AL158+1</f>
        <v>45123</v>
      </c>
      <c r="AQ158" s="200"/>
      <c r="AR158" s="201"/>
      <c r="AS158" s="20"/>
    </row>
    <row r="159" ht="22.5" customHeight="1">
      <c r="A159" s="109"/>
      <c r="P159" s="222"/>
      <c r="Q159" s="20"/>
      <c r="R159" s="119">
        <f>R158</f>
        <v>45117</v>
      </c>
      <c r="S159" s="115"/>
      <c r="T159" s="116"/>
      <c r="U159" s="117"/>
      <c r="V159" s="120">
        <f>V158</f>
        <v>45118</v>
      </c>
      <c r="W159" s="115"/>
      <c r="X159" s="116"/>
      <c r="Y159" s="117"/>
      <c r="Z159" s="119">
        <f>Z158</f>
        <v>45119</v>
      </c>
      <c r="AA159" s="115"/>
      <c r="AB159" s="116"/>
      <c r="AC159" s="117"/>
      <c r="AD159" s="119">
        <f>AD158</f>
        <v>45120</v>
      </c>
      <c r="AE159" s="115"/>
      <c r="AF159" s="116"/>
      <c r="AG159" s="117"/>
      <c r="AH159" s="119">
        <f>AH158</f>
        <v>45121</v>
      </c>
      <c r="AI159" s="115"/>
      <c r="AJ159" s="116"/>
      <c r="AK159" s="117"/>
      <c r="AL159" s="119">
        <f>AL158</f>
        <v>45122</v>
      </c>
      <c r="AM159" s="115"/>
      <c r="AN159" s="116"/>
      <c r="AO159" s="117"/>
      <c r="AP159" s="119">
        <f>AP158</f>
        <v>45123</v>
      </c>
      <c r="AQ159" s="115"/>
      <c r="AR159" s="116"/>
      <c r="AS159" s="20"/>
    </row>
    <row r="160" ht="22.5" customHeight="1" outlineLevel="1">
      <c r="A160" s="109"/>
      <c r="B160" s="269" t="s">
        <v>8</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272">
        <v>45108.0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293" t="s">
        <v>73</v>
      </c>
      <c r="C163" s="69"/>
      <c r="D163" s="293" t="s">
        <v>74</v>
      </c>
      <c r="E163" s="69"/>
      <c r="F163" s="293" t="s">
        <v>75</v>
      </c>
      <c r="G163" s="69"/>
      <c r="H163" s="293" t="s">
        <v>74</v>
      </c>
      <c r="I163" s="69"/>
      <c r="J163" s="293" t="s">
        <v>76</v>
      </c>
      <c r="K163" s="69"/>
      <c r="L163" s="293" t="s">
        <v>77</v>
      </c>
      <c r="M163" s="69"/>
      <c r="N163" s="293"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2">
        <v>45103.0</v>
      </c>
      <c r="C165" s="69"/>
      <c r="D165" s="303">
        <v>45104.0</v>
      </c>
      <c r="E165" s="69"/>
      <c r="F165" s="303">
        <v>45105.0</v>
      </c>
      <c r="G165" s="69"/>
      <c r="H165" s="303">
        <v>45106.0</v>
      </c>
      <c r="I165" s="69"/>
      <c r="J165" s="303">
        <v>45107.0</v>
      </c>
      <c r="K165" s="69"/>
      <c r="L165" s="304">
        <v>45108.0</v>
      </c>
      <c r="M165" s="69"/>
      <c r="N165" s="304">
        <v>45109.0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297">
        <v>45110.0</v>
      </c>
      <c r="D166" s="298">
        <v>45111.0</v>
      </c>
      <c r="F166" s="298">
        <v>45112.0</v>
      </c>
      <c r="H166" s="298">
        <v>45113.0</v>
      </c>
      <c r="J166" s="298">
        <v>45114.0</v>
      </c>
      <c r="L166" s="298">
        <v>45115.0</v>
      </c>
      <c r="N166" s="298">
        <v>45116.0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305">
        <v>45117.0</v>
      </c>
      <c r="C167" s="134"/>
      <c r="D167" s="296">
        <v>45118.0</v>
      </c>
      <c r="E167" s="134"/>
      <c r="F167" s="296">
        <v>45119.0</v>
      </c>
      <c r="G167" s="134"/>
      <c r="H167" s="296">
        <v>45120.0</v>
      </c>
      <c r="I167" s="134"/>
      <c r="J167" s="296">
        <v>45121.0</v>
      </c>
      <c r="K167" s="134"/>
      <c r="L167" s="296">
        <v>45122.0</v>
      </c>
      <c r="M167" s="134"/>
      <c r="N167" s="296">
        <v>45123.0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297">
        <v>45124.0</v>
      </c>
      <c r="D168" s="298">
        <v>45125.0</v>
      </c>
      <c r="F168" s="298">
        <v>45126.0</v>
      </c>
      <c r="H168" s="298">
        <v>45127.0</v>
      </c>
      <c r="J168" s="298">
        <v>45128.0</v>
      </c>
      <c r="L168" s="298">
        <v>45129.0</v>
      </c>
      <c r="N168" s="298">
        <v>45130.0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297">
        <v>45131.0</v>
      </c>
      <c r="D169" s="298">
        <v>45132.0</v>
      </c>
      <c r="F169" s="298">
        <v>45133.0</v>
      </c>
      <c r="H169" s="298">
        <v>45134.0</v>
      </c>
      <c r="J169" s="298">
        <v>45135.0</v>
      </c>
      <c r="L169" s="298">
        <v>45136.0</v>
      </c>
      <c r="N169" s="298">
        <v>45137.0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300">
        <v>45138.0</v>
      </c>
      <c r="C170" s="140"/>
      <c r="D170" s="301">
        <v>45139.0</v>
      </c>
      <c r="E170" s="140"/>
      <c r="F170" s="301">
        <v>45140.0</v>
      </c>
      <c r="G170" s="140"/>
      <c r="H170" s="301">
        <v>45141.0</v>
      </c>
      <c r="I170" s="140"/>
      <c r="J170" s="301">
        <v>45142.0</v>
      </c>
      <c r="K170" s="140"/>
      <c r="L170" s="301">
        <v>45143.0</v>
      </c>
      <c r="M170" s="140"/>
      <c r="N170" s="301">
        <v>45144.0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45124</v>
      </c>
      <c r="S236" s="224"/>
      <c r="T236" s="225"/>
      <c r="U236" s="117"/>
      <c r="V236" s="226">
        <f>R236+1</f>
        <v>45125</v>
      </c>
      <c r="W236" s="224"/>
      <c r="X236" s="225"/>
      <c r="Y236" s="117"/>
      <c r="Z236" s="223">
        <f>V236+1</f>
        <v>45126</v>
      </c>
      <c r="AA236" s="224"/>
      <c r="AB236" s="225"/>
      <c r="AC236" s="117"/>
      <c r="AD236" s="223">
        <f>Z236+1</f>
        <v>45127</v>
      </c>
      <c r="AE236" s="224"/>
      <c r="AF236" s="225"/>
      <c r="AG236" s="117"/>
      <c r="AH236" s="223">
        <f>AD236+1</f>
        <v>45128</v>
      </c>
      <c r="AI236" s="224"/>
      <c r="AJ236" s="225"/>
      <c r="AK236" s="117"/>
      <c r="AL236" s="223">
        <f>AH236+1</f>
        <v>45129</v>
      </c>
      <c r="AM236" s="224"/>
      <c r="AN236" s="225"/>
      <c r="AO236" s="117"/>
      <c r="AP236" s="223">
        <f>AL236+1</f>
        <v>45130</v>
      </c>
      <c r="AQ236" s="224"/>
      <c r="AR236" s="225"/>
      <c r="AS236" s="20"/>
    </row>
    <row r="237" ht="22.5" customHeight="1">
      <c r="A237" s="222"/>
      <c r="P237" s="222"/>
      <c r="Q237" s="20"/>
      <c r="R237" s="119">
        <f>R236</f>
        <v>45124</v>
      </c>
      <c r="S237" s="115"/>
      <c r="T237" s="116"/>
      <c r="U237" s="117"/>
      <c r="V237" s="120">
        <f>V236</f>
        <v>45125</v>
      </c>
      <c r="W237" s="115"/>
      <c r="X237" s="116"/>
      <c r="Y237" s="117"/>
      <c r="Z237" s="119">
        <f>Z236</f>
        <v>45126</v>
      </c>
      <c r="AA237" s="115"/>
      <c r="AB237" s="116"/>
      <c r="AC237" s="117"/>
      <c r="AD237" s="119">
        <f>AD236</f>
        <v>45127</v>
      </c>
      <c r="AE237" s="115"/>
      <c r="AF237" s="116"/>
      <c r="AG237" s="117"/>
      <c r="AH237" s="119">
        <f>AH236</f>
        <v>45128</v>
      </c>
      <c r="AI237" s="115"/>
      <c r="AJ237" s="116"/>
      <c r="AK237" s="117"/>
      <c r="AL237" s="119">
        <f>AL236</f>
        <v>45129</v>
      </c>
      <c r="AM237" s="115"/>
      <c r="AN237" s="116"/>
      <c r="AO237" s="117"/>
      <c r="AP237" s="119">
        <f>AP236</f>
        <v>45130</v>
      </c>
      <c r="AQ237" s="115"/>
      <c r="AR237" s="116"/>
      <c r="AS237" s="20"/>
    </row>
    <row r="238" ht="22.5" customHeight="1" outlineLevel="1">
      <c r="A238" s="222"/>
      <c r="B238" s="269" t="s">
        <v>8</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272">
        <v>45108.0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293" t="s">
        <v>73</v>
      </c>
      <c r="C241" s="69"/>
      <c r="D241" s="293" t="s">
        <v>74</v>
      </c>
      <c r="E241" s="69"/>
      <c r="F241" s="293" t="s">
        <v>75</v>
      </c>
      <c r="G241" s="69"/>
      <c r="H241" s="293" t="s">
        <v>74</v>
      </c>
      <c r="I241" s="69"/>
      <c r="J241" s="293" t="s">
        <v>76</v>
      </c>
      <c r="K241" s="69"/>
      <c r="L241" s="293" t="s">
        <v>77</v>
      </c>
      <c r="M241" s="69"/>
      <c r="N241" s="293"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2">
        <v>45103.0</v>
      </c>
      <c r="C243" s="69"/>
      <c r="D243" s="303">
        <v>45104.0</v>
      </c>
      <c r="E243" s="69"/>
      <c r="F243" s="303">
        <v>45105.0</v>
      </c>
      <c r="G243" s="69"/>
      <c r="H243" s="303">
        <v>45106.0</v>
      </c>
      <c r="I243" s="69"/>
      <c r="J243" s="303">
        <v>45107.0</v>
      </c>
      <c r="K243" s="69"/>
      <c r="L243" s="304">
        <v>45108.0</v>
      </c>
      <c r="M243" s="69"/>
      <c r="N243" s="304">
        <v>45109.0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297">
        <v>45110.0</v>
      </c>
      <c r="D244" s="298">
        <v>45111.0</v>
      </c>
      <c r="F244" s="298">
        <v>45112.0</v>
      </c>
      <c r="H244" s="298">
        <v>45113.0</v>
      </c>
      <c r="J244" s="298">
        <v>45114.0</v>
      </c>
      <c r="L244" s="298">
        <v>45115.0</v>
      </c>
      <c r="N244" s="298">
        <v>45116.0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297">
        <v>45117.0</v>
      </c>
      <c r="D245" s="298">
        <v>45118.0</v>
      </c>
      <c r="F245" s="298">
        <v>45119.0</v>
      </c>
      <c r="H245" s="298">
        <v>45120.0</v>
      </c>
      <c r="J245" s="298">
        <v>45121.0</v>
      </c>
      <c r="L245" s="298">
        <v>45122.0</v>
      </c>
      <c r="N245" s="298">
        <v>45123.0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305">
        <v>45124.0</v>
      </c>
      <c r="C246" s="134"/>
      <c r="D246" s="296">
        <v>45125.0</v>
      </c>
      <c r="E246" s="134"/>
      <c r="F246" s="296">
        <v>45126.0</v>
      </c>
      <c r="G246" s="134"/>
      <c r="H246" s="296">
        <v>45127.0</v>
      </c>
      <c r="I246" s="134"/>
      <c r="J246" s="296">
        <v>45128.0</v>
      </c>
      <c r="K246" s="134"/>
      <c r="L246" s="296">
        <v>45129.0</v>
      </c>
      <c r="M246" s="134"/>
      <c r="N246" s="296">
        <v>45130.0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297">
        <v>45131.0</v>
      </c>
      <c r="D247" s="298">
        <v>45132.0</v>
      </c>
      <c r="F247" s="298">
        <v>45133.0</v>
      </c>
      <c r="H247" s="298">
        <v>45134.0</v>
      </c>
      <c r="J247" s="298">
        <v>45135.0</v>
      </c>
      <c r="L247" s="298">
        <v>45136.0</v>
      </c>
      <c r="N247" s="298">
        <v>45137.0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300">
        <v>45138.0</v>
      </c>
      <c r="C248" s="140"/>
      <c r="D248" s="301">
        <v>45139.0</v>
      </c>
      <c r="E248" s="140"/>
      <c r="F248" s="301">
        <v>45140.0</v>
      </c>
      <c r="G248" s="140"/>
      <c r="H248" s="301">
        <v>45141.0</v>
      </c>
      <c r="I248" s="140"/>
      <c r="J248" s="301">
        <v>45142.0</v>
      </c>
      <c r="K248" s="140"/>
      <c r="L248" s="301">
        <v>45143.0</v>
      </c>
      <c r="M248" s="140"/>
      <c r="N248" s="301">
        <v>45144.0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45131</v>
      </c>
      <c r="S314" s="229"/>
      <c r="T314" s="230"/>
      <c r="U314" s="117"/>
      <c r="V314" s="231">
        <f>R314+1</f>
        <v>45132</v>
      </c>
      <c r="W314" s="229"/>
      <c r="X314" s="230"/>
      <c r="Y314" s="117"/>
      <c r="Z314" s="228">
        <f>V314+1</f>
        <v>45133</v>
      </c>
      <c r="AA314" s="229"/>
      <c r="AB314" s="230"/>
      <c r="AC314" s="117"/>
      <c r="AD314" s="228">
        <f>Z314+1</f>
        <v>45134</v>
      </c>
      <c r="AE314" s="229"/>
      <c r="AF314" s="230"/>
      <c r="AG314" s="117"/>
      <c r="AH314" s="228">
        <f>AD314+1</f>
        <v>45135</v>
      </c>
      <c r="AI314" s="229"/>
      <c r="AJ314" s="230"/>
      <c r="AK314" s="117"/>
      <c r="AL314" s="228">
        <f>AH314+1</f>
        <v>45136</v>
      </c>
      <c r="AM314" s="229"/>
      <c r="AN314" s="230"/>
      <c r="AO314" s="117"/>
      <c r="AP314" s="228">
        <f>AL314+1</f>
        <v>45137</v>
      </c>
      <c r="AQ314" s="229"/>
      <c r="AR314" s="230"/>
      <c r="AS314" s="20"/>
    </row>
    <row r="315" ht="22.5" customHeight="1">
      <c r="A315" s="222"/>
      <c r="P315" s="222"/>
      <c r="Q315" s="20"/>
      <c r="R315" s="119">
        <f>R314</f>
        <v>45131</v>
      </c>
      <c r="S315" s="115"/>
      <c r="T315" s="116"/>
      <c r="U315" s="117"/>
      <c r="V315" s="120">
        <f>V314</f>
        <v>45132</v>
      </c>
      <c r="W315" s="115"/>
      <c r="X315" s="116"/>
      <c r="Y315" s="117"/>
      <c r="Z315" s="119">
        <f>Z314</f>
        <v>45133</v>
      </c>
      <c r="AA315" s="115"/>
      <c r="AB315" s="116"/>
      <c r="AC315" s="117"/>
      <c r="AD315" s="119">
        <f>AD314</f>
        <v>45134</v>
      </c>
      <c r="AE315" s="115"/>
      <c r="AF315" s="116"/>
      <c r="AG315" s="117"/>
      <c r="AH315" s="119">
        <f>AH314</f>
        <v>45135</v>
      </c>
      <c r="AI315" s="115"/>
      <c r="AJ315" s="116"/>
      <c r="AK315" s="117"/>
      <c r="AL315" s="119">
        <f>AL314</f>
        <v>45136</v>
      </c>
      <c r="AM315" s="115"/>
      <c r="AN315" s="116"/>
      <c r="AO315" s="117"/>
      <c r="AP315" s="119">
        <f>AP314</f>
        <v>45137</v>
      </c>
      <c r="AQ315" s="115"/>
      <c r="AR315" s="116"/>
      <c r="AS315" s="20"/>
    </row>
    <row r="316" ht="22.5" customHeight="1" outlineLevel="1">
      <c r="A316" s="222"/>
      <c r="B316" s="269" t="s">
        <v>8</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272">
        <v>45108.0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293" t="s">
        <v>73</v>
      </c>
      <c r="C319" s="69"/>
      <c r="D319" s="293" t="s">
        <v>74</v>
      </c>
      <c r="E319" s="69"/>
      <c r="F319" s="293" t="s">
        <v>75</v>
      </c>
      <c r="G319" s="69"/>
      <c r="H319" s="293" t="s">
        <v>74</v>
      </c>
      <c r="I319" s="69"/>
      <c r="J319" s="293" t="s">
        <v>76</v>
      </c>
      <c r="K319" s="69"/>
      <c r="L319" s="293" t="s">
        <v>77</v>
      </c>
      <c r="M319" s="69"/>
      <c r="N319" s="293"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2">
        <v>45103.0</v>
      </c>
      <c r="C321" s="69"/>
      <c r="D321" s="303">
        <v>45104.0</v>
      </c>
      <c r="E321" s="69"/>
      <c r="F321" s="303">
        <v>45105.0</v>
      </c>
      <c r="G321" s="69"/>
      <c r="H321" s="303">
        <v>45106.0</v>
      </c>
      <c r="I321" s="69"/>
      <c r="J321" s="303">
        <v>45107.0</v>
      </c>
      <c r="K321" s="69"/>
      <c r="L321" s="304">
        <v>45108.0</v>
      </c>
      <c r="M321" s="69"/>
      <c r="N321" s="304">
        <v>45109.0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297">
        <v>45110.0</v>
      </c>
      <c r="D322" s="298">
        <v>45111.0</v>
      </c>
      <c r="F322" s="298">
        <v>45112.0</v>
      </c>
      <c r="H322" s="298">
        <v>45113.0</v>
      </c>
      <c r="J322" s="298">
        <v>45114.0</v>
      </c>
      <c r="L322" s="298">
        <v>45115.0</v>
      </c>
      <c r="N322" s="298">
        <v>45116.0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297">
        <v>45117.0</v>
      </c>
      <c r="D323" s="298">
        <v>45118.0</v>
      </c>
      <c r="F323" s="298">
        <v>45119.0</v>
      </c>
      <c r="H323" s="298">
        <v>45120.0</v>
      </c>
      <c r="J323" s="298">
        <v>45121.0</v>
      </c>
      <c r="L323" s="298">
        <v>45122.0</v>
      </c>
      <c r="N323" s="298">
        <v>45123.0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297">
        <v>45124.0</v>
      </c>
      <c r="D324" s="298">
        <v>45125.0</v>
      </c>
      <c r="F324" s="298">
        <v>45126.0</v>
      </c>
      <c r="H324" s="298">
        <v>45127.0</v>
      </c>
      <c r="J324" s="298">
        <v>45128.0</v>
      </c>
      <c r="L324" s="298">
        <v>45129.0</v>
      </c>
      <c r="N324" s="298">
        <v>45130.0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305">
        <v>45131.0</v>
      </c>
      <c r="C325" s="134"/>
      <c r="D325" s="296">
        <v>45132.0</v>
      </c>
      <c r="E325" s="134"/>
      <c r="F325" s="296">
        <v>45133.0</v>
      </c>
      <c r="G325" s="134"/>
      <c r="H325" s="296">
        <v>45134.0</v>
      </c>
      <c r="I325" s="134"/>
      <c r="J325" s="296">
        <v>45135.0</v>
      </c>
      <c r="K325" s="134"/>
      <c r="L325" s="296">
        <v>45136.0</v>
      </c>
      <c r="M325" s="134"/>
      <c r="N325" s="296">
        <v>45137.0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300">
        <v>45138.0</v>
      </c>
      <c r="C326" s="140"/>
      <c r="D326" s="301">
        <v>45139.0</v>
      </c>
      <c r="E326" s="140"/>
      <c r="F326" s="301">
        <v>45140.0</v>
      </c>
      <c r="G326" s="140"/>
      <c r="H326" s="301">
        <v>45141.0</v>
      </c>
      <c r="I326" s="140"/>
      <c r="J326" s="301">
        <v>45142.0</v>
      </c>
      <c r="K326" s="140"/>
      <c r="L326" s="301">
        <v>45143.0</v>
      </c>
      <c r="M326" s="140"/>
      <c r="N326" s="301">
        <v>45144.0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O3 P1:AS391 B6:O391">
    <cfRule type="containsText" dxfId="13" priority="4" operator="containsText" text="Thursday">
      <formula>NOT(ISERROR(SEARCH(("Thursday"),(A1))))</formula>
    </cfRule>
  </conditionalFormatting>
  <conditionalFormatting sqref="A1:A391 B1:O3 P1:AS391 B6:O391">
    <cfRule type="containsText" dxfId="14" priority="5" operator="containsText" text="Friday">
      <formula>NOT(ISERROR(SEARCH(("Friday"),(A1))))</formula>
    </cfRule>
  </conditionalFormatting>
  <conditionalFormatting sqref="A1:A391 B1:O3 P1:AS391 B6:O391">
    <cfRule type="containsText" dxfId="13" priority="6" operator="containsText" text="Wednesday">
      <formula>NOT(ISERROR(SEARCH(("Wednesday"),(A1))))</formula>
    </cfRule>
  </conditionalFormatting>
  <conditionalFormatting sqref="A1:A391 B1:O3 P1:AS391 B6:O391">
    <cfRule type="containsText" dxfId="13" priority="7" operator="containsText" text="Monday">
      <formula>NOT(ISERROR(SEARCH(("Monday"),(A1))))</formula>
    </cfRule>
  </conditionalFormatting>
  <conditionalFormatting sqref="A1:A391 B1:O3 P1:AS391 B6:O391">
    <cfRule type="containsText" dxfId="13" priority="8" operator="containsText" text="Tuesday">
      <formula>NOT(ISERROR(SEARCH(("Tuesday"),(A1))))</formula>
    </cfRule>
  </conditionalFormatting>
  <conditionalFormatting sqref="A1:A391 B1:O3 P1:AS391 B6:O391">
    <cfRule type="containsText" dxfId="15" priority="9" operator="containsText" text="T O   D O">
      <formula>NOT(ISERROR(SEARCH(("T O   D O"),(A1))))</formula>
    </cfRule>
  </conditionalFormatting>
  <conditionalFormatting sqref="A1:A391 B1:O3 P1:AS391 B6:O391">
    <cfRule type="containsText" dxfId="13" priority="10" operator="containsText" text="Saturday">
      <formula>NOT(ISERROR(SEARCH(("Saturday"),(A1))))</formula>
    </cfRule>
  </conditionalFormatting>
  <conditionalFormatting sqref="A1:A391 B1:O3 P1:AS391 B6:O391">
    <cfRule type="containsText" dxfId="13" priority="11" operator="containsText" text="Sunday">
      <formula>NOT(ISERROR(SEARCH(("Sunday"),(A1))))</formula>
    </cfRule>
  </conditionalFormatting>
  <conditionalFormatting sqref="A1:A391 B1:O3 P1:AS391 B6:O391">
    <cfRule type="cellIs" dxfId="16" priority="12" operator="equal">
      <formula>"High"</formula>
    </cfRule>
  </conditionalFormatting>
  <conditionalFormatting sqref="A1:A391 B1:O3 P1:AS391 B6:O391">
    <cfRule type="cellIs" dxfId="17" priority="13" operator="equal">
      <formula>"Low"</formula>
    </cfRule>
  </conditionalFormatting>
  <conditionalFormatting sqref="A1:A391 B1:O3 P1:AS391 B6:O391">
    <cfRule type="cellIs" dxfId="18" priority="14" operator="equal">
      <formula>"Medium"</formula>
    </cfRule>
  </conditionalFormatting>
  <conditionalFormatting sqref="A1:A391 B1:O3 P1:AS391 B6:O391">
    <cfRule type="cellIs" dxfId="19" priority="15" operator="equal">
      <formula>"Deadline"</formula>
    </cfRule>
  </conditionalFormatting>
  <conditionalFormatting sqref="A1:A391 B1:O3 P1:AS391 B6:O391">
    <cfRule type="cellIs" dxfId="20" priority="16" operator="equal">
      <formula>"Someday"</formula>
    </cfRule>
  </conditionalFormatting>
  <conditionalFormatting sqref="A1:A391 B1:O3 P1:AS391 B6:O391">
    <cfRule type="cellIs" dxfId="21" priority="17" operator="equal">
      <formula>"Google Slides"</formula>
    </cfRule>
  </conditionalFormatting>
  <conditionalFormatting sqref="A1:A391 B1:O3 P1:AS391 B6:O391">
    <cfRule type="cellIs" dxfId="22" priority="18" operator="equal">
      <formula>"Image"</formula>
    </cfRule>
  </conditionalFormatting>
  <conditionalFormatting sqref="A1:A391 B1:O3 P1:AS391 B6:O391">
    <cfRule type="cellIs" dxfId="23" priority="19" operator="equal">
      <formula>"Video"</formula>
    </cfRule>
  </conditionalFormatting>
  <conditionalFormatting sqref="A1:A391 B1:O3 P1:AS391 B6:O391">
    <cfRule type="cellIs" dxfId="24" priority="20" operator="equal">
      <formula>"Program"</formula>
    </cfRule>
  </conditionalFormatting>
  <conditionalFormatting sqref="A1:A391 B1:O3 P1:AS391 B6:O391">
    <cfRule type="cellIs" dxfId="25" priority="21" operator="equal">
      <formula>"Playlist"</formula>
    </cfRule>
  </conditionalFormatting>
  <conditionalFormatting sqref="A1:A391 B1:O3 P1:AS391 B6:O391">
    <cfRule type="cellIs" dxfId="26" priority="22" operator="equal">
      <formula>"PowerPoint"</formula>
    </cfRule>
  </conditionalFormatting>
  <conditionalFormatting sqref="A1:A391 B1:O3 P1:AS391 B6:O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J U L Y" location="JUL!A1" ref="B4"/>
    <hyperlink display="J U L Y" location="JUL!A1" ref="B82"/>
    <hyperlink display="J U L Y" location="JUL!A1" ref="B160"/>
    <hyperlink display="J U L Y" location="JUL!A1" ref="B238"/>
    <hyperlink display="J U L Y" location="JUL!A1" ref="B316"/>
  </hyperlinks>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99</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P'!E5,8,1)</f>
        <v>45505</v>
      </c>
      <c r="N6" s="20"/>
    </row>
    <row r="7" ht="22.5" customHeight="1">
      <c r="A7" s="20"/>
      <c r="B7" s="92" t="s">
        <v>54</v>
      </c>
      <c r="C7" s="93"/>
      <c r="D7" s="94" t="str">
        <f>'S E T U P'!C12</f>
        <v>P R I O R I T I E S</v>
      </c>
      <c r="E7" s="20"/>
      <c r="F7" s="95"/>
      <c r="G7" s="96">
        <f t="shared" ref="G7:M7" si="1">G8</f>
        <v>45502</v>
      </c>
      <c r="H7" s="96">
        <f t="shared" si="1"/>
        <v>45503</v>
      </c>
      <c r="I7" s="96">
        <f t="shared" si="1"/>
        <v>45504</v>
      </c>
      <c r="J7" s="96">
        <f t="shared" si="1"/>
        <v>45505</v>
      </c>
      <c r="K7" s="96">
        <f t="shared" si="1"/>
        <v>45506</v>
      </c>
      <c r="L7" s="96">
        <f t="shared" si="1"/>
        <v>45507</v>
      </c>
      <c r="M7" s="96">
        <f t="shared" si="1"/>
        <v>45508</v>
      </c>
      <c r="N7" s="20"/>
    </row>
    <row r="8" ht="22.5" customHeight="1">
      <c r="A8" s="20"/>
      <c r="C8" s="93">
        <v>1.0</v>
      </c>
      <c r="D8" s="52"/>
      <c r="E8" s="20"/>
      <c r="F8" s="97" t="s">
        <v>55</v>
      </c>
      <c r="G8" s="273">
        <f>IF('S E T U P'!E6 = "Sunday", date('S E T U P'!E5,8,1)-WEEKDAY(date('S E T U P'!E5,8,1))+1, date('S E T U P'!E5,8,1)-WEEKDAY(date('S E T U P'!E5,8,1),2)+1)</f>
        <v>45502</v>
      </c>
      <c r="H8" s="99">
        <f t="shared" ref="H8:M8" si="2">G8+1</f>
        <v>45503</v>
      </c>
      <c r="I8" s="99">
        <f t="shared" si="2"/>
        <v>45504</v>
      </c>
      <c r="J8" s="99">
        <f t="shared" si="2"/>
        <v>45505</v>
      </c>
      <c r="K8" s="99">
        <f t="shared" si="2"/>
        <v>45506</v>
      </c>
      <c r="L8" s="99">
        <f t="shared" si="2"/>
        <v>45507</v>
      </c>
      <c r="M8" s="99">
        <f t="shared" si="2"/>
        <v>45508</v>
      </c>
      <c r="N8" s="20"/>
    </row>
    <row r="9" ht="22.5" customHeight="1">
      <c r="A9" s="20"/>
      <c r="C9" s="93">
        <v>2.0</v>
      </c>
      <c r="D9" s="100"/>
      <c r="E9" s="20"/>
      <c r="F9" s="101"/>
      <c r="G9" s="274"/>
      <c r="H9" s="103"/>
      <c r="I9" s="103"/>
      <c r="J9" s="103"/>
      <c r="K9" s="103"/>
      <c r="L9" s="103"/>
      <c r="M9" s="103"/>
      <c r="N9" s="20"/>
    </row>
    <row r="10" ht="22.5" customHeight="1">
      <c r="A10" s="20"/>
      <c r="C10" s="93">
        <v>3.0</v>
      </c>
      <c r="D10" s="100"/>
      <c r="E10" s="20"/>
      <c r="F10" s="101"/>
      <c r="G10" s="274"/>
      <c r="H10" s="103"/>
      <c r="I10" s="103"/>
      <c r="J10" s="103"/>
      <c r="K10" s="103"/>
      <c r="L10" s="103"/>
      <c r="M10" s="103"/>
      <c r="N10" s="20"/>
    </row>
    <row r="11" ht="22.5" customHeight="1">
      <c r="A11" s="20"/>
      <c r="C11" s="20"/>
      <c r="D11" s="20"/>
      <c r="E11" s="20"/>
      <c r="F11" s="101"/>
      <c r="G11" s="274"/>
      <c r="H11" s="103"/>
      <c r="I11" s="103"/>
      <c r="J11" s="103"/>
      <c r="K11" s="103"/>
      <c r="L11" s="103"/>
      <c r="M11" s="103"/>
      <c r="N11" s="20"/>
    </row>
    <row r="12" ht="22.5" customHeight="1">
      <c r="A12" s="20"/>
      <c r="C12" s="20"/>
      <c r="D12" s="20"/>
      <c r="E12" s="20"/>
      <c r="F12" s="101"/>
      <c r="G12" s="274"/>
      <c r="H12" s="103"/>
      <c r="I12" s="103"/>
      <c r="J12" s="103"/>
      <c r="K12" s="103"/>
      <c r="L12" s="103"/>
      <c r="M12" s="103"/>
      <c r="N12" s="20"/>
    </row>
    <row r="13" ht="22.5" customHeight="1">
      <c r="A13" s="20"/>
      <c r="C13" s="93"/>
      <c r="D13" s="94" t="str">
        <f>'S E T U P'!C13</f>
        <v>T O   D O</v>
      </c>
      <c r="E13" s="20"/>
      <c r="F13" s="104"/>
      <c r="G13" s="274"/>
      <c r="H13" s="103"/>
      <c r="I13" s="103"/>
      <c r="J13" s="103"/>
      <c r="K13" s="103"/>
      <c r="L13" s="103"/>
      <c r="M13" s="103"/>
      <c r="N13" s="20"/>
    </row>
    <row r="14" ht="22.5" customHeight="1">
      <c r="A14" s="20"/>
      <c r="C14" s="105" t="b">
        <v>1</v>
      </c>
      <c r="D14" s="52"/>
      <c r="E14" s="20"/>
      <c r="F14" s="97" t="s">
        <v>56</v>
      </c>
      <c r="G14" s="99">
        <f>M8+1</f>
        <v>45509</v>
      </c>
      <c r="H14" s="99">
        <f t="shared" ref="H14:M14" si="3">G14+1</f>
        <v>45510</v>
      </c>
      <c r="I14" s="99">
        <f t="shared" si="3"/>
        <v>45511</v>
      </c>
      <c r="J14" s="99">
        <f t="shared" si="3"/>
        <v>45512</v>
      </c>
      <c r="K14" s="99">
        <f t="shared" si="3"/>
        <v>45513</v>
      </c>
      <c r="L14" s="99">
        <f t="shared" si="3"/>
        <v>45514</v>
      </c>
      <c r="M14" s="99">
        <f t="shared" si="3"/>
        <v>45515</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45516</v>
      </c>
      <c r="H20" s="99">
        <f t="shared" ref="H20:M20" si="4">G20+1</f>
        <v>45517</v>
      </c>
      <c r="I20" s="99">
        <f t="shared" si="4"/>
        <v>45518</v>
      </c>
      <c r="J20" s="99">
        <f t="shared" si="4"/>
        <v>45519</v>
      </c>
      <c r="K20" s="99">
        <f t="shared" si="4"/>
        <v>45520</v>
      </c>
      <c r="L20" s="99">
        <f t="shared" si="4"/>
        <v>45521</v>
      </c>
      <c r="M20" s="99">
        <f t="shared" si="4"/>
        <v>45522</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45523</v>
      </c>
      <c r="H26" s="99">
        <f t="shared" ref="H26:M26" si="5">G26+1</f>
        <v>45524</v>
      </c>
      <c r="I26" s="99">
        <f t="shared" si="5"/>
        <v>45525</v>
      </c>
      <c r="J26" s="99">
        <f t="shared" si="5"/>
        <v>45526</v>
      </c>
      <c r="K26" s="99">
        <f t="shared" si="5"/>
        <v>45527</v>
      </c>
      <c r="L26" s="99">
        <f t="shared" si="5"/>
        <v>45528</v>
      </c>
      <c r="M26" s="99">
        <f t="shared" si="5"/>
        <v>45529</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45530</v>
      </c>
      <c r="H32" s="99">
        <f t="shared" ref="H32:M32" si="6">G32+1</f>
        <v>45531</v>
      </c>
      <c r="I32" s="99">
        <f t="shared" si="6"/>
        <v>45532</v>
      </c>
      <c r="J32" s="99">
        <f t="shared" si="6"/>
        <v>45533</v>
      </c>
      <c r="K32" s="273">
        <f t="shared" si="6"/>
        <v>45534</v>
      </c>
      <c r="L32" s="273">
        <f t="shared" si="6"/>
        <v>45535</v>
      </c>
      <c r="M32" s="273">
        <f t="shared" si="6"/>
        <v>45536</v>
      </c>
      <c r="N32" s="20"/>
    </row>
    <row r="33" ht="22.5" customHeight="1">
      <c r="A33" s="20"/>
      <c r="C33" s="93"/>
      <c r="D33" s="94" t="str">
        <f>'S E T U P'!E13</f>
        <v>T A S K S</v>
      </c>
      <c r="E33" s="20"/>
      <c r="F33" s="101"/>
      <c r="G33" s="103"/>
      <c r="H33" s="103"/>
      <c r="I33" s="103"/>
      <c r="J33" s="103"/>
      <c r="K33" s="274"/>
      <c r="L33" s="274"/>
      <c r="M33" s="274"/>
      <c r="N33" s="20"/>
    </row>
    <row r="34" ht="22.5" customHeight="1">
      <c r="A34" s="20"/>
      <c r="C34" s="105" t="b">
        <v>1</v>
      </c>
      <c r="D34" s="52"/>
      <c r="E34" s="20"/>
      <c r="F34" s="101"/>
      <c r="G34" s="103"/>
      <c r="H34" s="103"/>
      <c r="I34" s="103"/>
      <c r="J34" s="103"/>
      <c r="K34" s="274"/>
      <c r="L34" s="274"/>
      <c r="M34" s="274"/>
      <c r="N34" s="20"/>
    </row>
    <row r="35" ht="22.5" customHeight="1">
      <c r="A35" s="20"/>
      <c r="C35" s="106" t="b">
        <v>0</v>
      </c>
      <c r="D35" s="100"/>
      <c r="E35" s="20"/>
      <c r="F35" s="101"/>
      <c r="G35" s="103"/>
      <c r="H35" s="103"/>
      <c r="I35" s="103"/>
      <c r="J35" s="103"/>
      <c r="K35" s="274"/>
      <c r="L35" s="274"/>
      <c r="M35" s="274"/>
      <c r="N35" s="20"/>
    </row>
    <row r="36" ht="22.5" customHeight="1">
      <c r="A36" s="20"/>
      <c r="C36" s="106" t="b">
        <v>0</v>
      </c>
      <c r="D36" s="100"/>
      <c r="E36" s="20"/>
      <c r="F36" s="101"/>
      <c r="G36" s="103"/>
      <c r="H36" s="103"/>
      <c r="I36" s="103"/>
      <c r="J36" s="103"/>
      <c r="K36" s="274"/>
      <c r="L36" s="274"/>
      <c r="M36" s="274"/>
      <c r="N36" s="20"/>
    </row>
    <row r="37" ht="22.5" customHeight="1">
      <c r="A37" s="20"/>
      <c r="C37" s="106" t="b">
        <v>0</v>
      </c>
      <c r="D37" s="100"/>
      <c r="E37" s="20"/>
      <c r="F37" s="104"/>
      <c r="G37" s="103"/>
      <c r="H37" s="103"/>
      <c r="I37" s="103"/>
      <c r="J37" s="103"/>
      <c r="K37" s="274"/>
      <c r="L37" s="274"/>
      <c r="M37" s="274"/>
      <c r="N37" s="20"/>
    </row>
    <row r="38" ht="22.5" customHeight="1">
      <c r="A38" s="20"/>
      <c r="C38" s="105" t="b">
        <v>0</v>
      </c>
      <c r="D38" s="100"/>
      <c r="E38" s="20"/>
      <c r="F38" s="97" t="s">
        <v>60</v>
      </c>
      <c r="G38" s="273">
        <f>M32+1</f>
        <v>45537</v>
      </c>
      <c r="H38" s="273">
        <f t="shared" ref="H38:M38" si="7">G38+1</f>
        <v>45538</v>
      </c>
      <c r="I38" s="273">
        <f t="shared" si="7"/>
        <v>45539</v>
      </c>
      <c r="J38" s="273">
        <f t="shared" si="7"/>
        <v>45540</v>
      </c>
      <c r="K38" s="273">
        <f t="shared" si="7"/>
        <v>45541</v>
      </c>
      <c r="L38" s="273">
        <f t="shared" si="7"/>
        <v>45542</v>
      </c>
      <c r="M38" s="273">
        <f t="shared" si="7"/>
        <v>45543</v>
      </c>
      <c r="N38" s="20"/>
    </row>
    <row r="39" ht="22.5" customHeight="1">
      <c r="A39" s="20"/>
      <c r="C39" s="105" t="b">
        <v>0</v>
      </c>
      <c r="D39" s="100"/>
      <c r="E39" s="20"/>
      <c r="F39" s="101"/>
      <c r="G39" s="274"/>
      <c r="H39" s="274"/>
      <c r="I39" s="274"/>
      <c r="J39" s="274"/>
      <c r="K39" s="274"/>
      <c r="L39" s="274"/>
      <c r="M39" s="274"/>
      <c r="N39" s="20"/>
    </row>
    <row r="40" ht="22.5" customHeight="1">
      <c r="A40" s="20"/>
      <c r="C40" s="105" t="b">
        <v>0</v>
      </c>
      <c r="D40" s="100"/>
      <c r="E40" s="20"/>
      <c r="F40" s="101"/>
      <c r="G40" s="274"/>
      <c r="H40" s="274"/>
      <c r="I40" s="274"/>
      <c r="J40" s="274"/>
      <c r="K40" s="274"/>
      <c r="L40" s="274"/>
      <c r="M40" s="274"/>
      <c r="N40" s="20"/>
    </row>
    <row r="41" ht="22.5" customHeight="1">
      <c r="A41" s="20"/>
      <c r="C41" s="105" t="b">
        <v>0</v>
      </c>
      <c r="D41" s="100"/>
      <c r="E41" s="20"/>
      <c r="F41" s="101"/>
      <c r="G41" s="274"/>
      <c r="H41" s="274"/>
      <c r="I41" s="274"/>
      <c r="J41" s="274"/>
      <c r="K41" s="274"/>
      <c r="L41" s="274"/>
      <c r="M41" s="274"/>
      <c r="N41" s="20"/>
    </row>
    <row r="42" ht="22.5" customHeight="1">
      <c r="A42" s="20"/>
      <c r="C42" s="105" t="b">
        <v>0</v>
      </c>
      <c r="D42" s="100"/>
      <c r="E42" s="20"/>
      <c r="F42" s="101"/>
      <c r="G42" s="274"/>
      <c r="H42" s="274"/>
      <c r="I42" s="274"/>
      <c r="J42" s="274"/>
      <c r="K42" s="274"/>
      <c r="L42" s="274"/>
      <c r="M42" s="274"/>
      <c r="N42" s="20"/>
    </row>
    <row r="43" ht="22.5" customHeight="1">
      <c r="A43" s="20"/>
      <c r="C43" s="105" t="b">
        <v>0</v>
      </c>
      <c r="D43" s="100"/>
      <c r="E43" s="20"/>
      <c r="F43" s="104"/>
      <c r="G43" s="274"/>
      <c r="H43" s="274"/>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G8:M8 G14:M14 G20:M20 G26:M26 G32:M32 G38:M38">
    <cfRule type="expression" dxfId="10" priority="1">
      <formula>G8=TODAY()</formula>
    </cfRule>
  </conditionalFormatting>
  <conditionalFormatting sqref="G8:G13">
    <cfRule type="expression" dxfId="3" priority="2">
      <formula>month($G$8)&lt;&gt;month($G$6)</formula>
    </cfRule>
  </conditionalFormatting>
  <conditionalFormatting sqref="H8:H13">
    <cfRule type="expression" dxfId="5" priority="3">
      <formula>month($H$8)&lt;&gt;month($G$6)</formula>
    </cfRule>
  </conditionalFormatting>
  <conditionalFormatting sqref="I8:I13">
    <cfRule type="expression" dxfId="5" priority="4">
      <formula>month($I$8)&lt;&gt;month($G$6)</formula>
    </cfRule>
  </conditionalFormatting>
  <conditionalFormatting sqref="J8:J13">
    <cfRule type="expression" dxfId="5" priority="5">
      <formula>month($J$8)&lt;&gt;month($G$6)</formula>
    </cfRule>
  </conditionalFormatting>
  <conditionalFormatting sqref="K8:K13">
    <cfRule type="expression" dxfId="5" priority="6">
      <formula>month($K$8)&lt;&gt;month($G$6)</formula>
    </cfRule>
  </conditionalFormatting>
  <conditionalFormatting sqref="H26:H31">
    <cfRule type="expression" dxfId="5" priority="7">
      <formula>month($H$26)&lt;&gt;month($G$6)</formula>
    </cfRule>
  </conditionalFormatting>
  <conditionalFormatting sqref="I26:I31">
    <cfRule type="expression" dxfId="5" priority="8">
      <formula>month($I$26)&lt;&gt;month($G$6)</formula>
    </cfRule>
  </conditionalFormatting>
  <conditionalFormatting sqref="J26:J31">
    <cfRule type="expression" dxfId="5" priority="9">
      <formula>month($J$26)&lt;&gt;month($G$6)</formula>
    </cfRule>
  </conditionalFormatting>
  <conditionalFormatting sqref="K26:K31">
    <cfRule type="expression" dxfId="5" priority="10">
      <formula>month($K$26)&lt;&gt;month($G$6)</formula>
    </cfRule>
  </conditionalFormatting>
  <conditionalFormatting sqref="L26:L31">
    <cfRule type="expression" dxfId="5" priority="11">
      <formula>month($L$26)&lt;&gt;month($G$6)</formula>
    </cfRule>
  </conditionalFormatting>
  <conditionalFormatting sqref="H32:H37">
    <cfRule type="expression" dxfId="5" priority="12">
      <formula>month($H$32)&lt;&gt;month($G$6)</formula>
    </cfRule>
  </conditionalFormatting>
  <conditionalFormatting sqref="I32:I37">
    <cfRule type="expression" dxfId="5" priority="13">
      <formula>month($I$32)&lt;&gt;month($G$6)</formula>
    </cfRule>
  </conditionalFormatting>
  <conditionalFormatting sqref="J32:J37">
    <cfRule type="expression" dxfId="5" priority="14">
      <formula>month($J$32)&lt;&gt;month($G$6)</formula>
    </cfRule>
  </conditionalFormatting>
  <conditionalFormatting sqref="L8:L13">
    <cfRule type="expression" dxfId="5" priority="15">
      <formula>month($L$8)&lt;&gt;month($G$6)</formula>
    </cfRule>
  </conditionalFormatting>
  <conditionalFormatting sqref="M8:M14">
    <cfRule type="expression" dxfId="5" priority="16">
      <formula>month($M$8)&lt;&gt;month($G$6)</formula>
    </cfRule>
  </conditionalFormatting>
  <conditionalFormatting sqref="G14:G19">
    <cfRule type="expression" dxfId="5" priority="17">
      <formula>month($G$14)&lt;&gt;month($G$6)</formula>
    </cfRule>
  </conditionalFormatting>
  <conditionalFormatting sqref="H14:H19">
    <cfRule type="expression" dxfId="5" priority="18">
      <formula>month($H$14)&lt;&gt;month($G$6)</formula>
    </cfRule>
  </conditionalFormatting>
  <conditionalFormatting sqref="I14:I19">
    <cfRule type="expression" dxfId="5" priority="19">
      <formula>month($I$14)&lt;&gt;month($G$6)</formula>
    </cfRule>
  </conditionalFormatting>
  <conditionalFormatting sqref="J14:J19">
    <cfRule type="expression" dxfId="5" priority="20">
      <formula>month($J$14)&lt;&gt;month($G$6)</formula>
    </cfRule>
  </conditionalFormatting>
  <conditionalFormatting sqref="K14:K19">
    <cfRule type="expression" dxfId="5" priority="21">
      <formula>month($K$14)&lt;&gt;month($G$6)</formula>
    </cfRule>
  </conditionalFormatting>
  <conditionalFormatting sqref="L14:L19">
    <cfRule type="expression" dxfId="5" priority="22">
      <formula>month($L$14)&lt;&gt;month($G$6)</formula>
    </cfRule>
  </conditionalFormatting>
  <conditionalFormatting sqref="M14:M19">
    <cfRule type="expression" dxfId="5" priority="23">
      <formula>month($M$14)&lt;&gt;month($G$6)</formula>
    </cfRule>
  </conditionalFormatting>
  <conditionalFormatting sqref="G20:G25">
    <cfRule type="expression" dxfId="5" priority="24">
      <formula>month($G$20)&lt;&gt;month($G$6)</formula>
    </cfRule>
  </conditionalFormatting>
  <conditionalFormatting sqref="H20:H25">
    <cfRule type="expression" dxfId="5" priority="25">
      <formula>month($H$20)&lt;&gt;month($G$6)</formula>
    </cfRule>
  </conditionalFormatting>
  <conditionalFormatting sqref="I20:I25">
    <cfRule type="expression" dxfId="5" priority="26">
      <formula>month($I$20)&lt;&gt;month($G$6)</formula>
    </cfRule>
  </conditionalFormatting>
  <conditionalFormatting sqref="J20:J25">
    <cfRule type="expression" dxfId="5" priority="27">
      <formula>month($J$20)&lt;&gt;month($G$6)</formula>
    </cfRule>
  </conditionalFormatting>
  <conditionalFormatting sqref="K20:K25">
    <cfRule type="expression" dxfId="5" priority="28">
      <formula>month($K$20)&lt;&gt;month($G$6)</formula>
    </cfRule>
  </conditionalFormatting>
  <conditionalFormatting sqref="L20:L25">
    <cfRule type="expression" dxfId="5" priority="29">
      <formula>month($L$20)&lt;&gt;month($G$6)</formula>
    </cfRule>
  </conditionalFormatting>
  <conditionalFormatting sqref="M20:M25">
    <cfRule type="expression" dxfId="5" priority="30">
      <formula>month($M$20)&lt;&gt;month($G$6)</formula>
    </cfRule>
  </conditionalFormatting>
  <conditionalFormatting sqref="G26:G31">
    <cfRule type="expression" dxfId="5" priority="31">
      <formula>month($G$26)&lt;&gt;month($G$6)</formula>
    </cfRule>
  </conditionalFormatting>
  <conditionalFormatting sqref="M26:M31">
    <cfRule type="expression" dxfId="5" priority="32">
      <formula>month($M$26)&lt;&gt;month($G$6)</formula>
    </cfRule>
  </conditionalFormatting>
  <conditionalFormatting sqref="G32:G37">
    <cfRule type="expression" dxfId="5" priority="33">
      <formula>month($G$32)&lt;&gt;month($G$6)</formula>
    </cfRule>
  </conditionalFormatting>
  <hyperlinks>
    <hyperlink display="&lt;&lt;" location="JUL!A1" ref="F4"/>
    <hyperlink display="&gt;&gt;" location="SEP!A1" ref="I4"/>
  </hyperlink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45502</v>
      </c>
      <c r="S2" s="115"/>
      <c r="T2" s="116"/>
      <c r="U2" s="117"/>
      <c r="V2" s="118">
        <f>R2+1</f>
        <v>45503</v>
      </c>
      <c r="W2" s="115"/>
      <c r="X2" s="116"/>
      <c r="Y2" s="117"/>
      <c r="Z2" s="114">
        <f>V2+1</f>
        <v>45504</v>
      </c>
      <c r="AA2" s="115"/>
      <c r="AB2" s="116"/>
      <c r="AC2" s="117"/>
      <c r="AD2" s="114">
        <f>Z2+1</f>
        <v>45505</v>
      </c>
      <c r="AE2" s="115"/>
      <c r="AF2" s="116"/>
      <c r="AG2" s="117"/>
      <c r="AH2" s="114">
        <f>AD2+1</f>
        <v>45506</v>
      </c>
      <c r="AI2" s="115"/>
      <c r="AJ2" s="116"/>
      <c r="AK2" s="117"/>
      <c r="AL2" s="114">
        <f>AH2+1</f>
        <v>45507</v>
      </c>
      <c r="AM2" s="115"/>
      <c r="AN2" s="116"/>
      <c r="AO2" s="117"/>
      <c r="AP2" s="114">
        <f>AL2+1</f>
        <v>45508</v>
      </c>
      <c r="AQ2" s="115"/>
      <c r="AR2" s="116"/>
      <c r="AS2" s="20"/>
    </row>
    <row r="3" ht="22.5" customHeight="1">
      <c r="A3" s="109"/>
      <c r="P3" s="110"/>
      <c r="Q3" s="20"/>
      <c r="R3" s="119">
        <f>R2</f>
        <v>45502</v>
      </c>
      <c r="S3" s="115"/>
      <c r="T3" s="116"/>
      <c r="U3" s="117"/>
      <c r="V3" s="120">
        <f>V2</f>
        <v>45503</v>
      </c>
      <c r="W3" s="115"/>
      <c r="X3" s="116"/>
      <c r="Y3" s="117"/>
      <c r="Z3" s="119">
        <f>Z2</f>
        <v>45504</v>
      </c>
      <c r="AA3" s="115"/>
      <c r="AB3" s="116"/>
      <c r="AC3" s="117"/>
      <c r="AD3" s="119">
        <f>AD2</f>
        <v>45505</v>
      </c>
      <c r="AE3" s="115"/>
      <c r="AF3" s="116"/>
      <c r="AG3" s="117"/>
      <c r="AH3" s="119">
        <f>AH2</f>
        <v>45506</v>
      </c>
      <c r="AI3" s="115"/>
      <c r="AJ3" s="116"/>
      <c r="AK3" s="117"/>
      <c r="AL3" s="119">
        <f>AL2</f>
        <v>45507</v>
      </c>
      <c r="AM3" s="115"/>
      <c r="AN3" s="116"/>
      <c r="AO3" s="117"/>
      <c r="AP3" s="119">
        <f>AP2</f>
        <v>45508</v>
      </c>
      <c r="AQ3" s="115"/>
      <c r="AR3" s="116"/>
      <c r="AS3" s="20"/>
    </row>
    <row r="4" ht="22.5" customHeight="1" outlineLevel="1">
      <c r="A4" s="109"/>
      <c r="B4" s="306" t="s">
        <v>9</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f>(DATE('S E T U P'!$E$5,8,1))</f>
        <v>45505</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tr">
        <f>LEFT(TEXT(B9, "ddd"),1)</f>
        <v>M</v>
      </c>
      <c r="C7" s="69"/>
      <c r="D7" s="130" t="str">
        <f>LEFT(TEXT(D9, "ddd"),1)</f>
        <v>T</v>
      </c>
      <c r="E7" s="69"/>
      <c r="F7" s="130" t="str">
        <f>LEFT(TEXT(F9, "ddd"),1)</f>
        <v>W</v>
      </c>
      <c r="G7" s="69"/>
      <c r="H7" s="130" t="str">
        <f>LEFT(TEXT(H9, "ddd"),1)</f>
        <v>T</v>
      </c>
      <c r="I7" s="69"/>
      <c r="J7" s="130" t="str">
        <f>LEFT(TEXT(J9, "ddd"),1)</f>
        <v>F</v>
      </c>
      <c r="K7" s="69"/>
      <c r="L7" s="130" t="str">
        <f>LEFT(TEXT(L9, "ddd"),1)</f>
        <v>S</v>
      </c>
      <c r="M7" s="69"/>
      <c r="N7" s="130" t="str">
        <f>LEFT(TEXT(N9, "ddd"),1)</f>
        <v>S</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f>IF('S E T U P'!$E$6 = "Sunday", DATE('S E T U P'!$E$5,8,1)-WEEKDAY(DATE('S E T U P'!$E$5,8,1))+1, DATE('S E T U P'!$E$5,8,1)-WEEKDAY(DATE('S E T U P'!$E$5,8,1),2)+1)</f>
        <v>45502</v>
      </c>
      <c r="C9" s="134"/>
      <c r="D9" s="135">
        <f t="shared" ref="D9:D14" si="8">B9+1</f>
        <v>45503</v>
      </c>
      <c r="E9" s="134"/>
      <c r="F9" s="135">
        <f t="shared" ref="F9:F14" si="9">D9+1</f>
        <v>45504</v>
      </c>
      <c r="G9" s="134"/>
      <c r="H9" s="135">
        <f t="shared" ref="H9:H14" si="10">F9+1</f>
        <v>45505</v>
      </c>
      <c r="I9" s="134"/>
      <c r="J9" s="135">
        <f t="shared" ref="J9:J14" si="11">H9+1</f>
        <v>45506</v>
      </c>
      <c r="K9" s="134"/>
      <c r="L9" s="135">
        <f t="shared" ref="L9:L14" si="12">J9+1</f>
        <v>45507</v>
      </c>
      <c r="M9" s="134"/>
      <c r="N9" s="135">
        <f t="shared" ref="N9:N14" si="13">L9+1</f>
        <v>45508</v>
      </c>
      <c r="O9" s="136"/>
      <c r="P9" s="110"/>
      <c r="Q9" s="20"/>
      <c r="R9" s="122">
        <f t="shared" ref="R9:R26" si="14">R8+TIME(0,30,0)</f>
        <v>0.4166666667</v>
      </c>
      <c r="S9" s="123"/>
      <c r="T9" s="123"/>
      <c r="U9" s="124"/>
      <c r="V9" s="122">
        <f t="shared" ref="V9:V26" si="15">V8+TIME(0,30,0)</f>
        <v>0.4166666667</v>
      </c>
      <c r="W9" s="125"/>
      <c r="X9" s="125"/>
      <c r="Y9" s="124"/>
      <c r="Z9" s="122">
        <f t="shared" ref="Z9:Z26" si="16">Z8+TIME(0,30,0)</f>
        <v>0.4166666667</v>
      </c>
      <c r="AA9" s="125"/>
      <c r="AB9" s="125"/>
      <c r="AC9" s="124"/>
      <c r="AD9" s="122">
        <f t="shared" ref="AD9:AD26" si="17">AD8+TIME(0,30,0)</f>
        <v>0.4166666667</v>
      </c>
      <c r="AE9" s="125"/>
      <c r="AF9" s="125"/>
      <c r="AG9" s="124"/>
      <c r="AH9" s="122">
        <f t="shared" ref="AH9:AH26" si="18">AH8+TIME(0,30,0)</f>
        <v>0.4166666667</v>
      </c>
      <c r="AI9" s="125"/>
      <c r="AJ9" s="125"/>
      <c r="AK9" s="124"/>
      <c r="AL9" s="122">
        <f t="shared" ref="AL9:AL26" si="19">AL8+TIME(0,30,0)</f>
        <v>0.4166666667</v>
      </c>
      <c r="AM9" s="125"/>
      <c r="AN9" s="125"/>
      <c r="AO9" s="124"/>
      <c r="AP9" s="122">
        <f t="shared" ref="AP9:AP26" si="20">AP8+TIME(0,30,0)</f>
        <v>0.4166666667</v>
      </c>
      <c r="AQ9" s="125"/>
      <c r="AR9" s="125"/>
      <c r="AS9" s="20"/>
    </row>
    <row r="10" ht="22.5" customHeight="1" outlineLevel="1">
      <c r="A10" s="109"/>
      <c r="B10" s="137">
        <f t="shared" ref="B10:B14" si="21">N9+1</f>
        <v>45509</v>
      </c>
      <c r="D10" s="138">
        <f t="shared" si="8"/>
        <v>45510</v>
      </c>
      <c r="F10" s="138">
        <f t="shared" si="9"/>
        <v>45511</v>
      </c>
      <c r="H10" s="138">
        <f t="shared" si="10"/>
        <v>45512</v>
      </c>
      <c r="J10" s="138">
        <f t="shared" si="11"/>
        <v>45513</v>
      </c>
      <c r="L10" s="138">
        <f t="shared" si="12"/>
        <v>45514</v>
      </c>
      <c r="N10" s="138">
        <f t="shared" si="13"/>
        <v>45515</v>
      </c>
      <c r="O10" s="57"/>
      <c r="P10" s="110"/>
      <c r="Q10" s="20"/>
      <c r="R10" s="122">
        <f t="shared" si="14"/>
        <v>0.4375</v>
      </c>
      <c r="S10" s="123"/>
      <c r="T10" s="123"/>
      <c r="U10" s="124"/>
      <c r="V10" s="122">
        <f t="shared" si="15"/>
        <v>0.4375</v>
      </c>
      <c r="W10" s="125"/>
      <c r="X10" s="125"/>
      <c r="Y10" s="124"/>
      <c r="Z10" s="122">
        <f t="shared" si="16"/>
        <v>0.4375</v>
      </c>
      <c r="AA10" s="125"/>
      <c r="AB10" s="125"/>
      <c r="AC10" s="124"/>
      <c r="AD10" s="122">
        <f t="shared" si="17"/>
        <v>0.4375</v>
      </c>
      <c r="AE10" s="125"/>
      <c r="AF10" s="125"/>
      <c r="AG10" s="124"/>
      <c r="AH10" s="122">
        <f t="shared" si="18"/>
        <v>0.4375</v>
      </c>
      <c r="AI10" s="125"/>
      <c r="AJ10" s="125"/>
      <c r="AK10" s="124"/>
      <c r="AL10" s="122">
        <f t="shared" si="19"/>
        <v>0.4375</v>
      </c>
      <c r="AM10" s="125"/>
      <c r="AN10" s="125"/>
      <c r="AO10" s="124"/>
      <c r="AP10" s="122">
        <f t="shared" si="20"/>
        <v>0.4375</v>
      </c>
      <c r="AQ10" s="125"/>
      <c r="AR10" s="125"/>
      <c r="AS10" s="20"/>
    </row>
    <row r="11" ht="22.5" customHeight="1" outlineLevel="1">
      <c r="A11" s="109"/>
      <c r="B11" s="137">
        <f t="shared" si="21"/>
        <v>45516</v>
      </c>
      <c r="D11" s="138">
        <f t="shared" si="8"/>
        <v>45517</v>
      </c>
      <c r="F11" s="138">
        <f t="shared" si="9"/>
        <v>45518</v>
      </c>
      <c r="H11" s="138">
        <f t="shared" si="10"/>
        <v>45519</v>
      </c>
      <c r="J11" s="138">
        <f t="shared" si="11"/>
        <v>45520</v>
      </c>
      <c r="L11" s="138">
        <f t="shared" si="12"/>
        <v>45521</v>
      </c>
      <c r="N11" s="138">
        <f t="shared" si="13"/>
        <v>45522</v>
      </c>
      <c r="O11" s="57"/>
      <c r="P11" s="110"/>
      <c r="Q11" s="20"/>
      <c r="R11" s="122">
        <f t="shared" si="14"/>
        <v>0.4583333333</v>
      </c>
      <c r="S11" s="123"/>
      <c r="T11" s="123"/>
      <c r="U11" s="124"/>
      <c r="V11" s="122">
        <f t="shared" si="15"/>
        <v>0.4583333333</v>
      </c>
      <c r="W11" s="125"/>
      <c r="X11" s="125"/>
      <c r="Y11" s="124"/>
      <c r="Z11" s="122">
        <f t="shared" si="16"/>
        <v>0.4583333333</v>
      </c>
      <c r="AA11" s="125"/>
      <c r="AB11" s="125"/>
      <c r="AC11" s="124"/>
      <c r="AD11" s="122">
        <f t="shared" si="17"/>
        <v>0.4583333333</v>
      </c>
      <c r="AE11" s="125"/>
      <c r="AF11" s="125"/>
      <c r="AG11" s="124"/>
      <c r="AH11" s="122">
        <f t="shared" si="18"/>
        <v>0.4583333333</v>
      </c>
      <c r="AI11" s="125"/>
      <c r="AJ11" s="125"/>
      <c r="AK11" s="124"/>
      <c r="AL11" s="122">
        <f t="shared" si="19"/>
        <v>0.4583333333</v>
      </c>
      <c r="AM11" s="125"/>
      <c r="AN11" s="125"/>
      <c r="AO11" s="124"/>
      <c r="AP11" s="122">
        <f t="shared" si="20"/>
        <v>0.4583333333</v>
      </c>
      <c r="AQ11" s="125"/>
      <c r="AR11" s="125"/>
      <c r="AS11" s="20"/>
    </row>
    <row r="12" ht="22.5" customHeight="1" outlineLevel="1">
      <c r="A12" s="109"/>
      <c r="B12" s="137">
        <f t="shared" si="21"/>
        <v>45523</v>
      </c>
      <c r="D12" s="138">
        <f t="shared" si="8"/>
        <v>45524</v>
      </c>
      <c r="F12" s="138">
        <f t="shared" si="9"/>
        <v>45525</v>
      </c>
      <c r="H12" s="138">
        <f t="shared" si="10"/>
        <v>45526</v>
      </c>
      <c r="J12" s="138">
        <f t="shared" si="11"/>
        <v>45527</v>
      </c>
      <c r="L12" s="138">
        <f t="shared" si="12"/>
        <v>45528</v>
      </c>
      <c r="N12" s="138">
        <f t="shared" si="13"/>
        <v>45529</v>
      </c>
      <c r="O12" s="57"/>
      <c r="P12" s="110"/>
      <c r="Q12" s="20"/>
      <c r="R12" s="122">
        <f t="shared" si="14"/>
        <v>0.4791666667</v>
      </c>
      <c r="S12" s="125"/>
      <c r="T12" s="125"/>
      <c r="U12" s="124"/>
      <c r="V12" s="122">
        <f t="shared" si="15"/>
        <v>0.4791666667</v>
      </c>
      <c r="W12" s="125"/>
      <c r="X12" s="125"/>
      <c r="Y12" s="124"/>
      <c r="Z12" s="122">
        <f t="shared" si="16"/>
        <v>0.4791666667</v>
      </c>
      <c r="AA12" s="125"/>
      <c r="AB12" s="125"/>
      <c r="AC12" s="124"/>
      <c r="AD12" s="122">
        <f t="shared" si="17"/>
        <v>0.4791666667</v>
      </c>
      <c r="AE12" s="125"/>
      <c r="AF12" s="125"/>
      <c r="AG12" s="124"/>
      <c r="AH12" s="122">
        <f t="shared" si="18"/>
        <v>0.4791666667</v>
      </c>
      <c r="AI12" s="125"/>
      <c r="AJ12" s="125"/>
      <c r="AK12" s="124"/>
      <c r="AL12" s="122">
        <f t="shared" si="19"/>
        <v>0.4791666667</v>
      </c>
      <c r="AM12" s="125"/>
      <c r="AN12" s="125"/>
      <c r="AO12" s="124"/>
      <c r="AP12" s="122">
        <f t="shared" si="20"/>
        <v>0.4791666667</v>
      </c>
      <c r="AQ12" s="125"/>
      <c r="AR12" s="125"/>
      <c r="AS12" s="20"/>
    </row>
    <row r="13" ht="22.5" customHeight="1" outlineLevel="1">
      <c r="A13" s="109"/>
      <c r="B13" s="137">
        <f t="shared" si="21"/>
        <v>45530</v>
      </c>
      <c r="D13" s="138">
        <f t="shared" si="8"/>
        <v>45531</v>
      </c>
      <c r="F13" s="138">
        <f t="shared" si="9"/>
        <v>45532</v>
      </c>
      <c r="H13" s="138">
        <f t="shared" si="10"/>
        <v>45533</v>
      </c>
      <c r="J13" s="253">
        <f t="shared" si="11"/>
        <v>45534</v>
      </c>
      <c r="L13" s="253">
        <f t="shared" si="12"/>
        <v>45535</v>
      </c>
      <c r="N13" s="253">
        <f t="shared" si="13"/>
        <v>45536</v>
      </c>
      <c r="O13" s="57"/>
      <c r="P13" s="110"/>
      <c r="Q13" s="20"/>
      <c r="R13" s="122">
        <f t="shared" si="14"/>
        <v>0.5</v>
      </c>
      <c r="S13" s="125"/>
      <c r="T13" s="125"/>
      <c r="U13" s="124"/>
      <c r="V13" s="122">
        <f t="shared" si="15"/>
        <v>0.5</v>
      </c>
      <c r="W13" s="125"/>
      <c r="X13" s="125"/>
      <c r="Y13" s="124"/>
      <c r="Z13" s="122">
        <f t="shared" si="16"/>
        <v>0.5</v>
      </c>
      <c r="AA13" s="125"/>
      <c r="AB13" s="125"/>
      <c r="AC13" s="124"/>
      <c r="AD13" s="122">
        <f t="shared" si="17"/>
        <v>0.5</v>
      </c>
      <c r="AE13" s="125"/>
      <c r="AF13" s="125"/>
      <c r="AG13" s="124"/>
      <c r="AH13" s="122">
        <f t="shared" si="18"/>
        <v>0.5</v>
      </c>
      <c r="AI13" s="125"/>
      <c r="AJ13" s="125"/>
      <c r="AK13" s="124"/>
      <c r="AL13" s="122">
        <f t="shared" si="19"/>
        <v>0.5</v>
      </c>
      <c r="AM13" s="125"/>
      <c r="AN13" s="125"/>
      <c r="AO13" s="124"/>
      <c r="AP13" s="122">
        <f t="shared" si="20"/>
        <v>0.5</v>
      </c>
      <c r="AQ13" s="125"/>
      <c r="AR13" s="125"/>
      <c r="AS13" s="20"/>
    </row>
    <row r="14" ht="22.5" customHeight="1" outlineLevel="1">
      <c r="A14" s="109"/>
      <c r="B14" s="270">
        <f t="shared" si="21"/>
        <v>45537</v>
      </c>
      <c r="C14" s="140"/>
      <c r="D14" s="271">
        <f t="shared" si="8"/>
        <v>45538</v>
      </c>
      <c r="E14" s="140"/>
      <c r="F14" s="271">
        <f t="shared" si="9"/>
        <v>45539</v>
      </c>
      <c r="G14" s="140"/>
      <c r="H14" s="271">
        <f t="shared" si="10"/>
        <v>45540</v>
      </c>
      <c r="I14" s="140"/>
      <c r="J14" s="271">
        <f t="shared" si="11"/>
        <v>45541</v>
      </c>
      <c r="K14" s="140"/>
      <c r="L14" s="271">
        <f t="shared" si="12"/>
        <v>45542</v>
      </c>
      <c r="M14" s="140"/>
      <c r="N14" s="271">
        <f t="shared" si="13"/>
        <v>45543</v>
      </c>
      <c r="O14" s="60"/>
      <c r="P14" s="110"/>
      <c r="Q14" s="20"/>
      <c r="R14" s="122">
        <f t="shared" si="14"/>
        <v>0.5208333333</v>
      </c>
      <c r="S14" s="123"/>
      <c r="T14" s="123"/>
      <c r="U14" s="124"/>
      <c r="V14" s="122">
        <f t="shared" si="15"/>
        <v>0.5208333333</v>
      </c>
      <c r="W14" s="125"/>
      <c r="X14" s="125"/>
      <c r="Y14" s="124"/>
      <c r="Z14" s="122">
        <f t="shared" si="16"/>
        <v>0.5208333333</v>
      </c>
      <c r="AA14" s="125"/>
      <c r="AB14" s="125"/>
      <c r="AC14" s="124"/>
      <c r="AD14" s="122">
        <f t="shared" si="17"/>
        <v>0.5208333333</v>
      </c>
      <c r="AE14" s="125"/>
      <c r="AF14" s="125"/>
      <c r="AG14" s="124"/>
      <c r="AH14" s="122">
        <f t="shared" si="18"/>
        <v>0.5208333333</v>
      </c>
      <c r="AI14" s="125"/>
      <c r="AJ14" s="125"/>
      <c r="AK14" s="124"/>
      <c r="AL14" s="122">
        <f t="shared" si="19"/>
        <v>0.5208333333</v>
      </c>
      <c r="AM14" s="125"/>
      <c r="AN14" s="125"/>
      <c r="AO14" s="124"/>
      <c r="AP14" s="122">
        <f t="shared" si="20"/>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14"/>
        <v>0.5416666667</v>
      </c>
      <c r="S15" s="125"/>
      <c r="T15" s="125"/>
      <c r="U15" s="124"/>
      <c r="V15" s="122">
        <f t="shared" si="15"/>
        <v>0.5416666667</v>
      </c>
      <c r="W15" s="125"/>
      <c r="X15" s="125"/>
      <c r="Y15" s="124"/>
      <c r="Z15" s="122">
        <f t="shared" si="16"/>
        <v>0.5416666667</v>
      </c>
      <c r="AA15" s="125"/>
      <c r="AB15" s="125"/>
      <c r="AC15" s="124"/>
      <c r="AD15" s="122">
        <f t="shared" si="17"/>
        <v>0.5416666667</v>
      </c>
      <c r="AE15" s="125"/>
      <c r="AF15" s="125"/>
      <c r="AG15" s="124"/>
      <c r="AH15" s="122">
        <f t="shared" si="18"/>
        <v>0.5416666667</v>
      </c>
      <c r="AI15" s="125"/>
      <c r="AJ15" s="125"/>
      <c r="AK15" s="124"/>
      <c r="AL15" s="122">
        <f t="shared" si="19"/>
        <v>0.5416666667</v>
      </c>
      <c r="AM15" s="125"/>
      <c r="AN15" s="125"/>
      <c r="AO15" s="124"/>
      <c r="AP15" s="122">
        <f t="shared" si="20"/>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14"/>
        <v>0.5625</v>
      </c>
      <c r="S16" s="125"/>
      <c r="T16" s="123"/>
      <c r="U16" s="124"/>
      <c r="V16" s="122">
        <f t="shared" si="15"/>
        <v>0.5625</v>
      </c>
      <c r="W16" s="125"/>
      <c r="X16" s="123"/>
      <c r="Y16" s="124"/>
      <c r="Z16" s="122">
        <f t="shared" si="16"/>
        <v>0.5625</v>
      </c>
      <c r="AA16" s="125"/>
      <c r="AB16" s="123"/>
      <c r="AC16" s="124"/>
      <c r="AD16" s="122">
        <f t="shared" si="17"/>
        <v>0.5625</v>
      </c>
      <c r="AE16" s="125"/>
      <c r="AF16" s="123"/>
      <c r="AG16" s="124"/>
      <c r="AH16" s="122">
        <f t="shared" si="18"/>
        <v>0.5625</v>
      </c>
      <c r="AI16" s="125"/>
      <c r="AJ16" s="123"/>
      <c r="AK16" s="124"/>
      <c r="AL16" s="122">
        <f t="shared" si="19"/>
        <v>0.5625</v>
      </c>
      <c r="AM16" s="125"/>
      <c r="AN16" s="123"/>
      <c r="AO16" s="124"/>
      <c r="AP16" s="122">
        <f t="shared" si="20"/>
        <v>0.5625</v>
      </c>
      <c r="AQ16" s="125"/>
      <c r="AR16" s="123"/>
      <c r="AS16" s="20"/>
    </row>
    <row r="17" ht="22.5" customHeight="1" outlineLevel="1">
      <c r="A17" s="109"/>
      <c r="B17" s="132"/>
      <c r="O17" s="57"/>
      <c r="P17" s="110"/>
      <c r="Q17" s="20"/>
      <c r="R17" s="122">
        <f t="shared" si="14"/>
        <v>0.5833333333</v>
      </c>
      <c r="S17" s="125"/>
      <c r="T17" s="125"/>
      <c r="U17" s="124"/>
      <c r="V17" s="122">
        <f t="shared" si="15"/>
        <v>0.5833333333</v>
      </c>
      <c r="W17" s="125"/>
      <c r="X17" s="125"/>
      <c r="Y17" s="124"/>
      <c r="Z17" s="122">
        <f t="shared" si="16"/>
        <v>0.5833333333</v>
      </c>
      <c r="AA17" s="125"/>
      <c r="AB17" s="125"/>
      <c r="AC17" s="124"/>
      <c r="AD17" s="122">
        <f t="shared" si="17"/>
        <v>0.5833333333</v>
      </c>
      <c r="AE17" s="125"/>
      <c r="AF17" s="125"/>
      <c r="AG17" s="124"/>
      <c r="AH17" s="122">
        <f t="shared" si="18"/>
        <v>0.5833333333</v>
      </c>
      <c r="AI17" s="125"/>
      <c r="AJ17" s="125"/>
      <c r="AK17" s="124"/>
      <c r="AL17" s="122">
        <f t="shared" si="19"/>
        <v>0.5833333333</v>
      </c>
      <c r="AM17" s="125"/>
      <c r="AN17" s="125"/>
      <c r="AO17" s="124"/>
      <c r="AP17" s="122">
        <f t="shared" si="20"/>
        <v>0.5833333333</v>
      </c>
      <c r="AQ17" s="125"/>
      <c r="AR17" s="125"/>
      <c r="AS17" s="20"/>
    </row>
    <row r="18" ht="22.5" customHeight="1" outlineLevel="1">
      <c r="A18" s="109"/>
      <c r="B18" s="143">
        <v>1.0</v>
      </c>
      <c r="D18" s="4"/>
      <c r="O18" s="57"/>
      <c r="P18" s="110"/>
      <c r="Q18" s="20"/>
      <c r="R18" s="122">
        <f t="shared" si="14"/>
        <v>0.6041666667</v>
      </c>
      <c r="S18" s="125"/>
      <c r="T18" s="125"/>
      <c r="U18" s="124"/>
      <c r="V18" s="122">
        <f t="shared" si="15"/>
        <v>0.6041666667</v>
      </c>
      <c r="W18" s="125"/>
      <c r="X18" s="125"/>
      <c r="Y18" s="124"/>
      <c r="Z18" s="122">
        <f t="shared" si="16"/>
        <v>0.6041666667</v>
      </c>
      <c r="AA18" s="125"/>
      <c r="AB18" s="125"/>
      <c r="AC18" s="124"/>
      <c r="AD18" s="122">
        <f t="shared" si="17"/>
        <v>0.6041666667</v>
      </c>
      <c r="AE18" s="125"/>
      <c r="AF18" s="125"/>
      <c r="AG18" s="124"/>
      <c r="AH18" s="122">
        <f t="shared" si="18"/>
        <v>0.6041666667</v>
      </c>
      <c r="AI18" s="125"/>
      <c r="AJ18" s="125"/>
      <c r="AK18" s="124"/>
      <c r="AL18" s="122">
        <f t="shared" si="19"/>
        <v>0.6041666667</v>
      </c>
      <c r="AM18" s="125"/>
      <c r="AN18" s="125"/>
      <c r="AO18" s="124"/>
      <c r="AP18" s="122">
        <f t="shared" si="20"/>
        <v>0.6041666667</v>
      </c>
      <c r="AQ18" s="125"/>
      <c r="AR18" s="125"/>
      <c r="AS18" s="20"/>
    </row>
    <row r="19" ht="22.5" customHeight="1" outlineLevel="1">
      <c r="A19" s="109"/>
      <c r="B19" s="132"/>
      <c r="O19" s="57"/>
      <c r="P19" s="110"/>
      <c r="Q19" s="20"/>
      <c r="R19" s="122">
        <f t="shared" si="14"/>
        <v>0.625</v>
      </c>
      <c r="S19" s="125"/>
      <c r="T19" s="125"/>
      <c r="U19" s="124"/>
      <c r="V19" s="122">
        <f t="shared" si="15"/>
        <v>0.625</v>
      </c>
      <c r="W19" s="125"/>
      <c r="X19" s="125"/>
      <c r="Y19" s="124"/>
      <c r="Z19" s="122">
        <f t="shared" si="16"/>
        <v>0.625</v>
      </c>
      <c r="AA19" s="125"/>
      <c r="AB19" s="125"/>
      <c r="AC19" s="124"/>
      <c r="AD19" s="122">
        <f t="shared" si="17"/>
        <v>0.625</v>
      </c>
      <c r="AE19" s="125"/>
      <c r="AF19" s="125"/>
      <c r="AG19" s="124"/>
      <c r="AH19" s="122">
        <f t="shared" si="18"/>
        <v>0.625</v>
      </c>
      <c r="AI19" s="125"/>
      <c r="AJ19" s="125"/>
      <c r="AK19" s="124"/>
      <c r="AL19" s="122">
        <f t="shared" si="19"/>
        <v>0.625</v>
      </c>
      <c r="AM19" s="125"/>
      <c r="AN19" s="125"/>
      <c r="AO19" s="124"/>
      <c r="AP19" s="122">
        <f t="shared" si="20"/>
        <v>0.625</v>
      </c>
      <c r="AQ19" s="125"/>
      <c r="AR19" s="125"/>
      <c r="AS19" s="20"/>
    </row>
    <row r="20" ht="22.5" customHeight="1" outlineLevel="1">
      <c r="A20" s="109"/>
      <c r="B20" s="143">
        <v>2.0</v>
      </c>
      <c r="D20" s="4"/>
      <c r="O20" s="57"/>
      <c r="P20" s="110"/>
      <c r="Q20" s="20"/>
      <c r="R20" s="122">
        <f t="shared" si="14"/>
        <v>0.6458333333</v>
      </c>
      <c r="S20" s="125"/>
      <c r="T20" s="125"/>
      <c r="U20" s="124"/>
      <c r="V20" s="122">
        <f t="shared" si="15"/>
        <v>0.6458333333</v>
      </c>
      <c r="W20" s="125"/>
      <c r="X20" s="125"/>
      <c r="Y20" s="124"/>
      <c r="Z20" s="122">
        <f t="shared" si="16"/>
        <v>0.6458333333</v>
      </c>
      <c r="AA20" s="125"/>
      <c r="AB20" s="125"/>
      <c r="AC20" s="124"/>
      <c r="AD20" s="122">
        <f t="shared" si="17"/>
        <v>0.6458333333</v>
      </c>
      <c r="AE20" s="125"/>
      <c r="AF20" s="125"/>
      <c r="AG20" s="124"/>
      <c r="AH20" s="122">
        <f t="shared" si="18"/>
        <v>0.6458333333</v>
      </c>
      <c r="AI20" s="125"/>
      <c r="AJ20" s="125"/>
      <c r="AK20" s="124"/>
      <c r="AL20" s="122">
        <f t="shared" si="19"/>
        <v>0.6458333333</v>
      </c>
      <c r="AM20" s="125"/>
      <c r="AN20" s="125"/>
      <c r="AO20" s="124"/>
      <c r="AP20" s="122">
        <f t="shared" si="20"/>
        <v>0.6458333333</v>
      </c>
      <c r="AQ20" s="125"/>
      <c r="AR20" s="125"/>
      <c r="AS20" s="20"/>
    </row>
    <row r="21" ht="22.5" customHeight="1" outlineLevel="1">
      <c r="A21" s="109"/>
      <c r="B21" s="132"/>
      <c r="O21" s="57"/>
      <c r="P21" s="110"/>
      <c r="Q21" s="20"/>
      <c r="R21" s="122">
        <f t="shared" si="14"/>
        <v>0.6666666667</v>
      </c>
      <c r="S21" s="125"/>
      <c r="T21" s="125"/>
      <c r="U21" s="124"/>
      <c r="V21" s="122">
        <f t="shared" si="15"/>
        <v>0.6666666667</v>
      </c>
      <c r="W21" s="125"/>
      <c r="X21" s="125"/>
      <c r="Y21" s="124"/>
      <c r="Z21" s="122">
        <f t="shared" si="16"/>
        <v>0.6666666667</v>
      </c>
      <c r="AA21" s="125"/>
      <c r="AB21" s="125"/>
      <c r="AC21" s="124"/>
      <c r="AD21" s="122">
        <f t="shared" si="17"/>
        <v>0.6666666667</v>
      </c>
      <c r="AE21" s="125"/>
      <c r="AF21" s="125"/>
      <c r="AG21" s="124"/>
      <c r="AH21" s="122">
        <f t="shared" si="18"/>
        <v>0.6666666667</v>
      </c>
      <c r="AI21" s="125"/>
      <c r="AJ21" s="125"/>
      <c r="AK21" s="124"/>
      <c r="AL21" s="122">
        <f t="shared" si="19"/>
        <v>0.6666666667</v>
      </c>
      <c r="AM21" s="125"/>
      <c r="AN21" s="125"/>
      <c r="AO21" s="124"/>
      <c r="AP21" s="122">
        <f t="shared" si="20"/>
        <v>0.6666666667</v>
      </c>
      <c r="AQ21" s="125"/>
      <c r="AR21" s="125"/>
      <c r="AS21" s="20"/>
    </row>
    <row r="22" ht="22.5" customHeight="1" outlineLevel="1">
      <c r="A22" s="109"/>
      <c r="B22" s="143">
        <v>3.0</v>
      </c>
      <c r="D22" s="4"/>
      <c r="O22" s="57"/>
      <c r="P22" s="110"/>
      <c r="Q22" s="20"/>
      <c r="R22" s="122">
        <f t="shared" si="14"/>
        <v>0.6875</v>
      </c>
      <c r="S22" s="125"/>
      <c r="T22" s="125"/>
      <c r="U22" s="124"/>
      <c r="V22" s="122">
        <f t="shared" si="15"/>
        <v>0.6875</v>
      </c>
      <c r="W22" s="125"/>
      <c r="X22" s="125"/>
      <c r="Y22" s="124"/>
      <c r="Z22" s="122">
        <f t="shared" si="16"/>
        <v>0.6875</v>
      </c>
      <c r="AA22" s="125"/>
      <c r="AB22" s="125"/>
      <c r="AC22" s="124"/>
      <c r="AD22" s="122">
        <f t="shared" si="17"/>
        <v>0.6875</v>
      </c>
      <c r="AE22" s="125"/>
      <c r="AF22" s="125"/>
      <c r="AG22" s="124"/>
      <c r="AH22" s="122">
        <f t="shared" si="18"/>
        <v>0.6875</v>
      </c>
      <c r="AI22" s="125"/>
      <c r="AJ22" s="125"/>
      <c r="AK22" s="124"/>
      <c r="AL22" s="122">
        <f t="shared" si="19"/>
        <v>0.6875</v>
      </c>
      <c r="AM22" s="125"/>
      <c r="AN22" s="125"/>
      <c r="AO22" s="124"/>
      <c r="AP22" s="122">
        <f t="shared" si="20"/>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14"/>
        <v>0.7083333333</v>
      </c>
      <c r="S23" s="125"/>
      <c r="T23" s="125"/>
      <c r="U23" s="124"/>
      <c r="V23" s="122">
        <f t="shared" si="15"/>
        <v>0.7083333333</v>
      </c>
      <c r="W23" s="125"/>
      <c r="X23" s="125"/>
      <c r="Y23" s="124"/>
      <c r="Z23" s="122">
        <f t="shared" si="16"/>
        <v>0.7083333333</v>
      </c>
      <c r="AA23" s="125"/>
      <c r="AB23" s="125"/>
      <c r="AC23" s="124"/>
      <c r="AD23" s="122">
        <f t="shared" si="17"/>
        <v>0.7083333333</v>
      </c>
      <c r="AE23" s="125"/>
      <c r="AF23" s="125"/>
      <c r="AG23" s="124"/>
      <c r="AH23" s="122">
        <f t="shared" si="18"/>
        <v>0.7083333333</v>
      </c>
      <c r="AI23" s="125"/>
      <c r="AJ23" s="125"/>
      <c r="AK23" s="124"/>
      <c r="AL23" s="122">
        <f t="shared" si="19"/>
        <v>0.7083333333</v>
      </c>
      <c r="AM23" s="125"/>
      <c r="AN23" s="125"/>
      <c r="AO23" s="124"/>
      <c r="AP23" s="122">
        <f t="shared" si="20"/>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14"/>
        <v>0.7291666667</v>
      </c>
      <c r="S24" s="125"/>
      <c r="T24" s="125"/>
      <c r="U24" s="124"/>
      <c r="V24" s="122">
        <f t="shared" si="15"/>
        <v>0.7291666667</v>
      </c>
      <c r="W24" s="125"/>
      <c r="X24" s="125"/>
      <c r="Y24" s="124"/>
      <c r="Z24" s="122">
        <f t="shared" si="16"/>
        <v>0.7291666667</v>
      </c>
      <c r="AA24" s="125"/>
      <c r="AB24" s="125"/>
      <c r="AC24" s="124"/>
      <c r="AD24" s="122">
        <f t="shared" si="17"/>
        <v>0.7291666667</v>
      </c>
      <c r="AE24" s="125"/>
      <c r="AF24" s="125"/>
      <c r="AG24" s="124"/>
      <c r="AH24" s="122">
        <f t="shared" si="18"/>
        <v>0.7291666667</v>
      </c>
      <c r="AI24" s="125"/>
      <c r="AJ24" s="125"/>
      <c r="AK24" s="124"/>
      <c r="AL24" s="122">
        <f t="shared" si="19"/>
        <v>0.7291666667</v>
      </c>
      <c r="AM24" s="125"/>
      <c r="AN24" s="125"/>
      <c r="AO24" s="124"/>
      <c r="AP24" s="122">
        <f t="shared" si="20"/>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14"/>
        <v>0.75</v>
      </c>
      <c r="S25" s="125"/>
      <c r="T25" s="125"/>
      <c r="U25" s="124"/>
      <c r="V25" s="122">
        <f t="shared" si="15"/>
        <v>0.75</v>
      </c>
      <c r="W25" s="125"/>
      <c r="X25" s="125"/>
      <c r="Y25" s="124"/>
      <c r="Z25" s="122">
        <f t="shared" si="16"/>
        <v>0.75</v>
      </c>
      <c r="AA25" s="125"/>
      <c r="AB25" s="125"/>
      <c r="AC25" s="124"/>
      <c r="AD25" s="122">
        <f t="shared" si="17"/>
        <v>0.75</v>
      </c>
      <c r="AE25" s="125"/>
      <c r="AF25" s="125"/>
      <c r="AG25" s="124"/>
      <c r="AH25" s="122">
        <f t="shared" si="18"/>
        <v>0.75</v>
      </c>
      <c r="AI25" s="125"/>
      <c r="AJ25" s="125"/>
      <c r="AK25" s="124"/>
      <c r="AL25" s="122">
        <f t="shared" si="19"/>
        <v>0.75</v>
      </c>
      <c r="AM25" s="125"/>
      <c r="AN25" s="125"/>
      <c r="AO25" s="124"/>
      <c r="AP25" s="122">
        <f t="shared" si="20"/>
        <v>0.75</v>
      </c>
      <c r="AQ25" s="125"/>
      <c r="AR25" s="125"/>
      <c r="AS25" s="20"/>
    </row>
    <row r="26" ht="11.25" customHeight="1" outlineLevel="1">
      <c r="A26" s="109"/>
      <c r="B26" s="132"/>
      <c r="O26" s="57"/>
      <c r="P26" s="110"/>
      <c r="Q26" s="20"/>
      <c r="R26" s="127">
        <f t="shared" si="14"/>
        <v>0.7708333333</v>
      </c>
      <c r="S26" s="156"/>
      <c r="T26" s="156"/>
      <c r="U26" s="124"/>
      <c r="V26" s="127">
        <f t="shared" si="15"/>
        <v>0.7708333333</v>
      </c>
      <c r="W26" s="156"/>
      <c r="X26" s="156"/>
      <c r="Y26" s="124"/>
      <c r="Z26" s="127">
        <f t="shared" si="16"/>
        <v>0.7708333333</v>
      </c>
      <c r="AA26" s="156"/>
      <c r="AB26" s="156"/>
      <c r="AC26" s="124"/>
      <c r="AD26" s="127">
        <f t="shared" si="17"/>
        <v>0.7708333333</v>
      </c>
      <c r="AE26" s="156"/>
      <c r="AF26" s="156"/>
      <c r="AG26" s="124"/>
      <c r="AH26" s="127">
        <f t="shared" si="18"/>
        <v>0.7708333333</v>
      </c>
      <c r="AI26" s="156"/>
      <c r="AJ26" s="156"/>
      <c r="AK26" s="124"/>
      <c r="AL26" s="127">
        <f t="shared" si="19"/>
        <v>0.7708333333</v>
      </c>
      <c r="AM26" s="156"/>
      <c r="AN26" s="156"/>
      <c r="AO26" s="124"/>
      <c r="AP26" s="127">
        <f t="shared" si="20"/>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S62" s="20"/>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45509</v>
      </c>
      <c r="S80" s="200"/>
      <c r="T80" s="201"/>
      <c r="U80" s="117"/>
      <c r="V80" s="202">
        <f>R80+1</f>
        <v>45510</v>
      </c>
      <c r="W80" s="200"/>
      <c r="X80" s="201"/>
      <c r="Y80" s="117"/>
      <c r="Z80" s="199">
        <f>V80+1</f>
        <v>45511</v>
      </c>
      <c r="AA80" s="200"/>
      <c r="AB80" s="201"/>
      <c r="AC80" s="117"/>
      <c r="AD80" s="199">
        <f>Z80+1</f>
        <v>45512</v>
      </c>
      <c r="AE80" s="200"/>
      <c r="AF80" s="201"/>
      <c r="AG80" s="117"/>
      <c r="AH80" s="199">
        <f>AD80+1</f>
        <v>45513</v>
      </c>
      <c r="AI80" s="200"/>
      <c r="AJ80" s="201"/>
      <c r="AK80" s="117"/>
      <c r="AL80" s="199">
        <f>AH80+1</f>
        <v>45514</v>
      </c>
      <c r="AM80" s="200"/>
      <c r="AN80" s="201"/>
      <c r="AO80" s="117"/>
      <c r="AP80" s="199">
        <f>AL80+1</f>
        <v>45515</v>
      </c>
      <c r="AQ80" s="200"/>
      <c r="AR80" s="201"/>
      <c r="AS80" s="20"/>
    </row>
    <row r="81" ht="22.5" customHeight="1">
      <c r="A81" s="109"/>
      <c r="P81" s="110"/>
      <c r="Q81" s="20"/>
      <c r="R81" s="119">
        <f>R80</f>
        <v>45509</v>
      </c>
      <c r="S81" s="115"/>
      <c r="T81" s="116"/>
      <c r="U81" s="117"/>
      <c r="V81" s="120">
        <f>V80</f>
        <v>45510</v>
      </c>
      <c r="W81" s="115"/>
      <c r="X81" s="116"/>
      <c r="Y81" s="117"/>
      <c r="Z81" s="119">
        <f>Z80</f>
        <v>45511</v>
      </c>
      <c r="AA81" s="115"/>
      <c r="AB81" s="116"/>
      <c r="AC81" s="117"/>
      <c r="AD81" s="119">
        <f>AD80</f>
        <v>45512</v>
      </c>
      <c r="AE81" s="115"/>
      <c r="AF81" s="116"/>
      <c r="AG81" s="117"/>
      <c r="AH81" s="119">
        <f>AH80</f>
        <v>45513</v>
      </c>
      <c r="AI81" s="115"/>
      <c r="AJ81" s="116"/>
      <c r="AK81" s="117"/>
      <c r="AL81" s="119">
        <f>AL80</f>
        <v>45514</v>
      </c>
      <c r="AM81" s="115"/>
      <c r="AN81" s="116"/>
      <c r="AO81" s="117"/>
      <c r="AP81" s="119">
        <f>AP80</f>
        <v>45515</v>
      </c>
      <c r="AQ81" s="115"/>
      <c r="AR81" s="116"/>
      <c r="AS81" s="20"/>
    </row>
    <row r="82" ht="22.5" customHeight="1" outlineLevel="1">
      <c r="A82" s="109"/>
      <c r="B82" s="306" t="s">
        <v>9</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22">R82+TIME(0,30,0)</f>
        <v>0.3541666667</v>
      </c>
      <c r="S83" s="123"/>
      <c r="T83" s="123"/>
      <c r="U83" s="124"/>
      <c r="V83" s="122">
        <f t="shared" ref="V83:V84" si="23">V82+TIME(0,30,0)</f>
        <v>0.3541666667</v>
      </c>
      <c r="W83" s="123"/>
      <c r="X83" s="123"/>
      <c r="Y83" s="124"/>
      <c r="Z83" s="122">
        <f t="shared" ref="Z83:Z84" si="24">Z82+TIME(0,30,0)</f>
        <v>0.3541666667</v>
      </c>
      <c r="AA83" s="123"/>
      <c r="AB83" s="123"/>
      <c r="AC83" s="124"/>
      <c r="AD83" s="122">
        <f t="shared" ref="AD83:AD84" si="25">AD82+TIME(0,30,0)</f>
        <v>0.3541666667</v>
      </c>
      <c r="AE83" s="123"/>
      <c r="AF83" s="123"/>
      <c r="AG83" s="124"/>
      <c r="AH83" s="122">
        <f t="shared" ref="AH83:AH84" si="26">AH82+TIME(0,30,0)</f>
        <v>0.3541666667</v>
      </c>
      <c r="AI83" s="123"/>
      <c r="AJ83" s="123"/>
      <c r="AK83" s="124"/>
      <c r="AL83" s="122">
        <f t="shared" ref="AL83:AL84" si="27">AL82+TIME(0,30,0)</f>
        <v>0.3541666667</v>
      </c>
      <c r="AM83" s="123"/>
      <c r="AN83" s="123"/>
      <c r="AO83" s="124"/>
      <c r="AP83" s="122">
        <f t="shared" ref="AP83:AP84" si="28">AP82+TIME(0,30,0)</f>
        <v>0.3541666667</v>
      </c>
      <c r="AQ83" s="123"/>
      <c r="AR83" s="123"/>
      <c r="AS83" s="20"/>
    </row>
    <row r="84" ht="11.25" customHeight="1" outlineLevel="1">
      <c r="A84" s="109"/>
      <c r="B84" s="126">
        <f>(DATE('S E T U P'!$E$5,8,1))</f>
        <v>45505</v>
      </c>
      <c r="P84" s="110"/>
      <c r="Q84" s="20"/>
      <c r="R84" s="127">
        <f t="shared" si="22"/>
        <v>0.375</v>
      </c>
      <c r="S84" s="128" t="s">
        <v>83</v>
      </c>
      <c r="T84" s="128" t="s">
        <v>37</v>
      </c>
      <c r="U84" s="124"/>
      <c r="V84" s="127">
        <f t="shared" si="23"/>
        <v>0.375</v>
      </c>
      <c r="W84" s="128"/>
      <c r="X84" s="128"/>
      <c r="Y84" s="124"/>
      <c r="Z84" s="127">
        <f t="shared" si="24"/>
        <v>0.375</v>
      </c>
      <c r="AA84" s="128"/>
      <c r="AB84" s="128"/>
      <c r="AC84" s="124"/>
      <c r="AD84" s="127">
        <f t="shared" si="25"/>
        <v>0.375</v>
      </c>
      <c r="AE84" s="128"/>
      <c r="AF84" s="128"/>
      <c r="AG84" s="124"/>
      <c r="AH84" s="127">
        <f t="shared" si="26"/>
        <v>0.375</v>
      </c>
      <c r="AI84" s="128"/>
      <c r="AJ84" s="128"/>
      <c r="AK84" s="124"/>
      <c r="AL84" s="127">
        <f t="shared" si="27"/>
        <v>0.375</v>
      </c>
      <c r="AM84" s="128"/>
      <c r="AN84" s="128"/>
      <c r="AO84" s="124"/>
      <c r="AP84" s="127">
        <f t="shared" si="28"/>
        <v>0.375</v>
      </c>
      <c r="AQ84" s="128"/>
      <c r="AR84" s="128"/>
      <c r="AS84" s="20"/>
    </row>
    <row r="85" ht="11.25" customHeight="1" outlineLevel="1">
      <c r="A85" s="109"/>
      <c r="B85" s="129" t="str">
        <f>LEFT(TEXT(B87, "ddd"),1)</f>
        <v>M</v>
      </c>
      <c r="C85" s="69"/>
      <c r="D85" s="130" t="str">
        <f>LEFT(TEXT(D87, "ddd"),1)</f>
        <v>T</v>
      </c>
      <c r="E85" s="69"/>
      <c r="F85" s="130" t="str">
        <f>LEFT(TEXT(F87, "ddd"),1)</f>
        <v>W</v>
      </c>
      <c r="G85" s="69"/>
      <c r="H85" s="130" t="str">
        <f>LEFT(TEXT(H87, "ddd"),1)</f>
        <v>T</v>
      </c>
      <c r="I85" s="69"/>
      <c r="J85" s="130" t="str">
        <f>LEFT(TEXT(J87, "ddd"),1)</f>
        <v>F</v>
      </c>
      <c r="K85" s="69"/>
      <c r="L85" s="130" t="str">
        <f>LEFT(TEXT(L87, "ddd"),1)</f>
        <v>S</v>
      </c>
      <c r="M85" s="69"/>
      <c r="N85" s="130" t="str">
        <f>LEFT(TEXT(N87, "ddd"),1)</f>
        <v>S</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7">
        <f>IF('S E T U P'!$E$6 = "Sunday", DATE('S E T U P'!$E$5,8,1)-WEEKDAY(DATE('S E T U P'!$E$5,8,1))+1, DATE('S E T U P'!$E$5,8,1)-WEEKDAY(DATE('S E T U P'!$E$5,8,1),2)+1)</f>
        <v>45502</v>
      </c>
      <c r="C87" s="69"/>
      <c r="D87" s="257">
        <f t="shared" ref="D87:D92" si="29">B87+1</f>
        <v>45503</v>
      </c>
      <c r="E87" s="69"/>
      <c r="F87" s="257">
        <f t="shared" ref="F87:F92" si="30">D87+1</f>
        <v>45504</v>
      </c>
      <c r="G87" s="69"/>
      <c r="H87" s="257">
        <f t="shared" ref="H87:H92" si="31">F87+1</f>
        <v>45505</v>
      </c>
      <c r="I87" s="69"/>
      <c r="J87" s="257">
        <f t="shared" ref="J87:J92" si="32">H87+1</f>
        <v>45506</v>
      </c>
      <c r="K87" s="69"/>
      <c r="L87" s="257">
        <f t="shared" ref="L87:L92" si="33">J87+1</f>
        <v>45507</v>
      </c>
      <c r="M87" s="69"/>
      <c r="N87" s="257">
        <f t="shared" ref="N87:N92" si="34">L87+1</f>
        <v>45508</v>
      </c>
      <c r="O87" s="54"/>
      <c r="P87" s="110"/>
      <c r="Q87" s="20"/>
      <c r="R87" s="122">
        <f t="shared" ref="R87:R104" si="35">R86+TIME(0,30,0)</f>
        <v>0.4166666667</v>
      </c>
      <c r="S87" s="125"/>
      <c r="T87" s="125"/>
      <c r="U87" s="124"/>
      <c r="V87" s="122">
        <f t="shared" ref="V87:V104" si="36">V86+TIME(0,30,0)</f>
        <v>0.4166666667</v>
      </c>
      <c r="W87" s="125"/>
      <c r="X87" s="125"/>
      <c r="Y87" s="124"/>
      <c r="Z87" s="122">
        <f t="shared" ref="Z87:Z104" si="37">Z86+TIME(0,30,0)</f>
        <v>0.4166666667</v>
      </c>
      <c r="AA87" s="125"/>
      <c r="AB87" s="125"/>
      <c r="AC87" s="124"/>
      <c r="AD87" s="122">
        <f t="shared" ref="AD87:AD104" si="38">AD86+TIME(0,30,0)</f>
        <v>0.4166666667</v>
      </c>
      <c r="AE87" s="125"/>
      <c r="AF87" s="125"/>
      <c r="AG87" s="124"/>
      <c r="AH87" s="122">
        <f t="shared" ref="AH87:AH104" si="39">AH86+TIME(0,30,0)</f>
        <v>0.4166666667</v>
      </c>
      <c r="AI87" s="125"/>
      <c r="AJ87" s="125"/>
      <c r="AK87" s="124"/>
      <c r="AL87" s="122">
        <f t="shared" ref="AL87:AL104" si="40">AL86+TIME(0,30,0)</f>
        <v>0.4166666667</v>
      </c>
      <c r="AM87" s="125"/>
      <c r="AN87" s="125"/>
      <c r="AO87" s="124"/>
      <c r="AP87" s="122">
        <f t="shared" ref="AP87:AP104" si="41">AP86+TIME(0,30,0)</f>
        <v>0.4166666667</v>
      </c>
      <c r="AQ87" s="125"/>
      <c r="AR87" s="125"/>
      <c r="AS87" s="20"/>
    </row>
    <row r="88" ht="22.5" customHeight="1" outlineLevel="1">
      <c r="A88" s="109"/>
      <c r="B88" s="133">
        <f t="shared" ref="B88:B92" si="42">N87+1</f>
        <v>45509</v>
      </c>
      <c r="C88" s="134"/>
      <c r="D88" s="135">
        <f t="shared" si="29"/>
        <v>45510</v>
      </c>
      <c r="E88" s="134"/>
      <c r="F88" s="135">
        <f t="shared" si="30"/>
        <v>45511</v>
      </c>
      <c r="G88" s="134"/>
      <c r="H88" s="135">
        <f t="shared" si="31"/>
        <v>45512</v>
      </c>
      <c r="I88" s="134"/>
      <c r="J88" s="135">
        <f t="shared" si="32"/>
        <v>45513</v>
      </c>
      <c r="K88" s="134"/>
      <c r="L88" s="135">
        <f t="shared" si="33"/>
        <v>45514</v>
      </c>
      <c r="M88" s="134"/>
      <c r="N88" s="135">
        <f t="shared" si="34"/>
        <v>45515</v>
      </c>
      <c r="O88" s="136"/>
      <c r="P88" s="110"/>
      <c r="Q88" s="20"/>
      <c r="R88" s="122">
        <f t="shared" si="35"/>
        <v>0.4375</v>
      </c>
      <c r="S88" s="125"/>
      <c r="T88" s="125"/>
      <c r="U88" s="124"/>
      <c r="V88" s="122">
        <f t="shared" si="36"/>
        <v>0.4375</v>
      </c>
      <c r="W88" s="125"/>
      <c r="X88" s="125"/>
      <c r="Y88" s="124"/>
      <c r="Z88" s="122">
        <f t="shared" si="37"/>
        <v>0.4375</v>
      </c>
      <c r="AA88" s="125"/>
      <c r="AB88" s="125"/>
      <c r="AC88" s="124"/>
      <c r="AD88" s="122">
        <f t="shared" si="38"/>
        <v>0.4375</v>
      </c>
      <c r="AE88" s="125"/>
      <c r="AF88" s="125"/>
      <c r="AG88" s="124"/>
      <c r="AH88" s="122">
        <f t="shared" si="39"/>
        <v>0.4375</v>
      </c>
      <c r="AI88" s="125"/>
      <c r="AJ88" s="125"/>
      <c r="AK88" s="124"/>
      <c r="AL88" s="122">
        <f t="shared" si="40"/>
        <v>0.4375</v>
      </c>
      <c r="AM88" s="125"/>
      <c r="AN88" s="125"/>
      <c r="AO88" s="124"/>
      <c r="AP88" s="122">
        <f t="shared" si="41"/>
        <v>0.4375</v>
      </c>
      <c r="AQ88" s="125"/>
      <c r="AR88" s="125"/>
      <c r="AS88" s="20"/>
    </row>
    <row r="89" ht="22.5" customHeight="1" outlineLevel="1">
      <c r="A89" s="109"/>
      <c r="B89" s="137">
        <f t="shared" si="42"/>
        <v>45516</v>
      </c>
      <c r="D89" s="138">
        <f t="shared" si="29"/>
        <v>45517</v>
      </c>
      <c r="F89" s="138">
        <f t="shared" si="30"/>
        <v>45518</v>
      </c>
      <c r="H89" s="138">
        <f t="shared" si="31"/>
        <v>45519</v>
      </c>
      <c r="J89" s="138">
        <f t="shared" si="32"/>
        <v>45520</v>
      </c>
      <c r="L89" s="138">
        <f t="shared" si="33"/>
        <v>45521</v>
      </c>
      <c r="N89" s="138">
        <f t="shared" si="34"/>
        <v>45522</v>
      </c>
      <c r="O89" s="57"/>
      <c r="P89" s="110"/>
      <c r="Q89" s="20"/>
      <c r="R89" s="122">
        <f t="shared" si="35"/>
        <v>0.4583333333</v>
      </c>
      <c r="S89" s="125"/>
      <c r="T89" s="125"/>
      <c r="U89" s="124"/>
      <c r="V89" s="122">
        <f t="shared" si="36"/>
        <v>0.4583333333</v>
      </c>
      <c r="W89" s="125"/>
      <c r="X89" s="125"/>
      <c r="Y89" s="124"/>
      <c r="Z89" s="122">
        <f t="shared" si="37"/>
        <v>0.4583333333</v>
      </c>
      <c r="AA89" s="125"/>
      <c r="AB89" s="125"/>
      <c r="AC89" s="124"/>
      <c r="AD89" s="122">
        <f t="shared" si="38"/>
        <v>0.4583333333</v>
      </c>
      <c r="AE89" s="125"/>
      <c r="AF89" s="125"/>
      <c r="AG89" s="124"/>
      <c r="AH89" s="122">
        <f t="shared" si="39"/>
        <v>0.4583333333</v>
      </c>
      <c r="AI89" s="125"/>
      <c r="AJ89" s="125"/>
      <c r="AK89" s="124"/>
      <c r="AL89" s="122">
        <f t="shared" si="40"/>
        <v>0.4583333333</v>
      </c>
      <c r="AM89" s="125"/>
      <c r="AN89" s="125"/>
      <c r="AO89" s="124"/>
      <c r="AP89" s="122">
        <f t="shared" si="41"/>
        <v>0.4583333333</v>
      </c>
      <c r="AQ89" s="125"/>
      <c r="AR89" s="125"/>
      <c r="AS89" s="20"/>
    </row>
    <row r="90" ht="22.5" customHeight="1" outlineLevel="1">
      <c r="A90" s="109"/>
      <c r="B90" s="137">
        <f t="shared" si="42"/>
        <v>45523</v>
      </c>
      <c r="D90" s="138">
        <f t="shared" si="29"/>
        <v>45524</v>
      </c>
      <c r="F90" s="138">
        <f t="shared" si="30"/>
        <v>45525</v>
      </c>
      <c r="H90" s="138">
        <f t="shared" si="31"/>
        <v>45526</v>
      </c>
      <c r="J90" s="138">
        <f t="shared" si="32"/>
        <v>45527</v>
      </c>
      <c r="L90" s="138">
        <f t="shared" si="33"/>
        <v>45528</v>
      </c>
      <c r="N90" s="138">
        <f t="shared" si="34"/>
        <v>45529</v>
      </c>
      <c r="O90" s="57"/>
      <c r="P90" s="110"/>
      <c r="Q90" s="20"/>
      <c r="R90" s="122">
        <f t="shared" si="35"/>
        <v>0.4791666667</v>
      </c>
      <c r="S90" s="125"/>
      <c r="T90" s="125"/>
      <c r="U90" s="124"/>
      <c r="V90" s="122">
        <f t="shared" si="36"/>
        <v>0.4791666667</v>
      </c>
      <c r="W90" s="125"/>
      <c r="X90" s="125"/>
      <c r="Y90" s="124"/>
      <c r="Z90" s="122">
        <f t="shared" si="37"/>
        <v>0.4791666667</v>
      </c>
      <c r="AA90" s="125"/>
      <c r="AB90" s="125"/>
      <c r="AC90" s="124"/>
      <c r="AD90" s="122">
        <f t="shared" si="38"/>
        <v>0.4791666667</v>
      </c>
      <c r="AE90" s="125"/>
      <c r="AF90" s="125"/>
      <c r="AG90" s="124"/>
      <c r="AH90" s="122">
        <f t="shared" si="39"/>
        <v>0.4791666667</v>
      </c>
      <c r="AI90" s="125"/>
      <c r="AJ90" s="125"/>
      <c r="AK90" s="124"/>
      <c r="AL90" s="122">
        <f t="shared" si="40"/>
        <v>0.4791666667</v>
      </c>
      <c r="AM90" s="125"/>
      <c r="AN90" s="125"/>
      <c r="AO90" s="124"/>
      <c r="AP90" s="122">
        <f t="shared" si="41"/>
        <v>0.4791666667</v>
      </c>
      <c r="AQ90" s="125"/>
      <c r="AR90" s="125"/>
      <c r="AS90" s="20"/>
    </row>
    <row r="91" ht="22.5" customHeight="1" outlineLevel="1">
      <c r="A91" s="109"/>
      <c r="B91" s="137">
        <f t="shared" si="42"/>
        <v>45530</v>
      </c>
      <c r="D91" s="138">
        <f t="shared" si="29"/>
        <v>45531</v>
      </c>
      <c r="F91" s="138">
        <f t="shared" si="30"/>
        <v>45532</v>
      </c>
      <c r="H91" s="138">
        <f t="shared" si="31"/>
        <v>45533</v>
      </c>
      <c r="J91" s="253">
        <f t="shared" si="32"/>
        <v>45534</v>
      </c>
      <c r="L91" s="253">
        <f t="shared" si="33"/>
        <v>45535</v>
      </c>
      <c r="N91" s="253">
        <f t="shared" si="34"/>
        <v>45536</v>
      </c>
      <c r="O91" s="57"/>
      <c r="P91" s="110"/>
      <c r="Q91" s="20"/>
      <c r="R91" s="122">
        <f t="shared" si="35"/>
        <v>0.5</v>
      </c>
      <c r="S91" s="125"/>
      <c r="T91" s="125"/>
      <c r="U91" s="124"/>
      <c r="V91" s="122">
        <f t="shared" si="36"/>
        <v>0.5</v>
      </c>
      <c r="W91" s="125"/>
      <c r="X91" s="125"/>
      <c r="Y91" s="124"/>
      <c r="Z91" s="122">
        <f t="shared" si="37"/>
        <v>0.5</v>
      </c>
      <c r="AA91" s="125"/>
      <c r="AB91" s="125"/>
      <c r="AC91" s="124"/>
      <c r="AD91" s="122">
        <f t="shared" si="38"/>
        <v>0.5</v>
      </c>
      <c r="AE91" s="125"/>
      <c r="AF91" s="125"/>
      <c r="AG91" s="124"/>
      <c r="AH91" s="122">
        <f t="shared" si="39"/>
        <v>0.5</v>
      </c>
      <c r="AI91" s="125"/>
      <c r="AJ91" s="125"/>
      <c r="AK91" s="124"/>
      <c r="AL91" s="122">
        <f t="shared" si="40"/>
        <v>0.5</v>
      </c>
      <c r="AM91" s="125"/>
      <c r="AN91" s="125"/>
      <c r="AO91" s="124"/>
      <c r="AP91" s="122">
        <f t="shared" si="41"/>
        <v>0.5</v>
      </c>
      <c r="AQ91" s="125"/>
      <c r="AR91" s="125"/>
      <c r="AS91" s="20"/>
    </row>
    <row r="92" ht="22.5" customHeight="1" outlineLevel="1">
      <c r="A92" s="109"/>
      <c r="B92" s="270">
        <f t="shared" si="42"/>
        <v>45537</v>
      </c>
      <c r="C92" s="140"/>
      <c r="D92" s="271">
        <f t="shared" si="29"/>
        <v>45538</v>
      </c>
      <c r="E92" s="140"/>
      <c r="F92" s="271">
        <f t="shared" si="30"/>
        <v>45539</v>
      </c>
      <c r="G92" s="140"/>
      <c r="H92" s="271">
        <f t="shared" si="31"/>
        <v>45540</v>
      </c>
      <c r="I92" s="140"/>
      <c r="J92" s="271">
        <f t="shared" si="32"/>
        <v>45541</v>
      </c>
      <c r="K92" s="140"/>
      <c r="L92" s="271">
        <f t="shared" si="33"/>
        <v>45542</v>
      </c>
      <c r="M92" s="140"/>
      <c r="N92" s="271">
        <f t="shared" si="34"/>
        <v>45543</v>
      </c>
      <c r="O92" s="60"/>
      <c r="P92" s="110"/>
      <c r="Q92" s="20"/>
      <c r="R92" s="122">
        <f t="shared" si="35"/>
        <v>0.5208333333</v>
      </c>
      <c r="S92" s="125"/>
      <c r="T92" s="125"/>
      <c r="U92" s="124"/>
      <c r="V92" s="122">
        <f t="shared" si="36"/>
        <v>0.5208333333</v>
      </c>
      <c r="W92" s="125"/>
      <c r="X92" s="125"/>
      <c r="Y92" s="124"/>
      <c r="Z92" s="122">
        <f t="shared" si="37"/>
        <v>0.5208333333</v>
      </c>
      <c r="AA92" s="125"/>
      <c r="AB92" s="125"/>
      <c r="AC92" s="124"/>
      <c r="AD92" s="122">
        <f t="shared" si="38"/>
        <v>0.5208333333</v>
      </c>
      <c r="AE92" s="125"/>
      <c r="AF92" s="125"/>
      <c r="AG92" s="124"/>
      <c r="AH92" s="122">
        <f t="shared" si="39"/>
        <v>0.5208333333</v>
      </c>
      <c r="AI92" s="125"/>
      <c r="AJ92" s="125"/>
      <c r="AK92" s="124"/>
      <c r="AL92" s="122">
        <f t="shared" si="40"/>
        <v>0.5208333333</v>
      </c>
      <c r="AM92" s="125"/>
      <c r="AN92" s="125"/>
      <c r="AO92" s="124"/>
      <c r="AP92" s="122">
        <f t="shared" si="41"/>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35"/>
        <v>0.5416666667</v>
      </c>
      <c r="S93" s="125"/>
      <c r="T93" s="125"/>
      <c r="U93" s="124"/>
      <c r="V93" s="122">
        <f t="shared" si="36"/>
        <v>0.5416666667</v>
      </c>
      <c r="W93" s="125"/>
      <c r="X93" s="125"/>
      <c r="Y93" s="124"/>
      <c r="Z93" s="122">
        <f t="shared" si="37"/>
        <v>0.5416666667</v>
      </c>
      <c r="AA93" s="125"/>
      <c r="AB93" s="125"/>
      <c r="AC93" s="124"/>
      <c r="AD93" s="122">
        <f t="shared" si="38"/>
        <v>0.5416666667</v>
      </c>
      <c r="AE93" s="125"/>
      <c r="AF93" s="125"/>
      <c r="AG93" s="124"/>
      <c r="AH93" s="122">
        <f t="shared" si="39"/>
        <v>0.5416666667</v>
      </c>
      <c r="AI93" s="125"/>
      <c r="AJ93" s="125"/>
      <c r="AK93" s="124"/>
      <c r="AL93" s="122">
        <f t="shared" si="40"/>
        <v>0.5416666667</v>
      </c>
      <c r="AM93" s="125"/>
      <c r="AN93" s="125"/>
      <c r="AO93" s="124"/>
      <c r="AP93" s="122">
        <f t="shared" si="41"/>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35"/>
        <v>0.5625</v>
      </c>
      <c r="S94" s="125"/>
      <c r="T94" s="123"/>
      <c r="U94" s="124"/>
      <c r="V94" s="122">
        <f t="shared" si="36"/>
        <v>0.5625</v>
      </c>
      <c r="W94" s="125"/>
      <c r="X94" s="123"/>
      <c r="Y94" s="124"/>
      <c r="Z94" s="122">
        <f t="shared" si="37"/>
        <v>0.5625</v>
      </c>
      <c r="AA94" s="125"/>
      <c r="AB94" s="123"/>
      <c r="AC94" s="124"/>
      <c r="AD94" s="122">
        <f t="shared" si="38"/>
        <v>0.5625</v>
      </c>
      <c r="AE94" s="125"/>
      <c r="AF94" s="123"/>
      <c r="AG94" s="124"/>
      <c r="AH94" s="122">
        <f t="shared" si="39"/>
        <v>0.5625</v>
      </c>
      <c r="AI94" s="125"/>
      <c r="AJ94" s="123"/>
      <c r="AK94" s="124"/>
      <c r="AL94" s="122">
        <f t="shared" si="40"/>
        <v>0.5625</v>
      </c>
      <c r="AM94" s="125"/>
      <c r="AN94" s="123"/>
      <c r="AO94" s="124"/>
      <c r="AP94" s="122">
        <f t="shared" si="41"/>
        <v>0.5625</v>
      </c>
      <c r="AQ94" s="125"/>
      <c r="AR94" s="123"/>
      <c r="AS94" s="20"/>
    </row>
    <row r="95" ht="22.5" customHeight="1" outlineLevel="1">
      <c r="A95" s="109"/>
      <c r="B95" s="132"/>
      <c r="O95" s="57"/>
      <c r="P95" s="110"/>
      <c r="Q95" s="20"/>
      <c r="R95" s="122">
        <f t="shared" si="35"/>
        <v>0.5833333333</v>
      </c>
      <c r="S95" s="125"/>
      <c r="T95" s="125"/>
      <c r="U95" s="124"/>
      <c r="V95" s="122">
        <f t="shared" si="36"/>
        <v>0.5833333333</v>
      </c>
      <c r="W95" s="125"/>
      <c r="X95" s="125"/>
      <c r="Y95" s="124"/>
      <c r="Z95" s="122">
        <f t="shared" si="37"/>
        <v>0.5833333333</v>
      </c>
      <c r="AA95" s="125"/>
      <c r="AB95" s="125"/>
      <c r="AC95" s="124"/>
      <c r="AD95" s="122">
        <f t="shared" si="38"/>
        <v>0.5833333333</v>
      </c>
      <c r="AE95" s="125"/>
      <c r="AF95" s="125"/>
      <c r="AG95" s="124"/>
      <c r="AH95" s="122">
        <f t="shared" si="39"/>
        <v>0.5833333333</v>
      </c>
      <c r="AI95" s="125"/>
      <c r="AJ95" s="125"/>
      <c r="AK95" s="124"/>
      <c r="AL95" s="122">
        <f t="shared" si="40"/>
        <v>0.5833333333</v>
      </c>
      <c r="AM95" s="125"/>
      <c r="AN95" s="125"/>
      <c r="AO95" s="124"/>
      <c r="AP95" s="122">
        <f t="shared" si="41"/>
        <v>0.5833333333</v>
      </c>
      <c r="AQ95" s="125"/>
      <c r="AR95" s="125"/>
      <c r="AS95" s="20"/>
    </row>
    <row r="96" ht="22.5" customHeight="1" outlineLevel="1">
      <c r="A96" s="109"/>
      <c r="B96" s="143">
        <v>1.0</v>
      </c>
      <c r="D96" s="4"/>
      <c r="O96" s="57"/>
      <c r="P96" s="110"/>
      <c r="Q96" s="20"/>
      <c r="R96" s="122">
        <f t="shared" si="35"/>
        <v>0.6041666667</v>
      </c>
      <c r="S96" s="125"/>
      <c r="T96" s="125"/>
      <c r="U96" s="124"/>
      <c r="V96" s="122">
        <f t="shared" si="36"/>
        <v>0.6041666667</v>
      </c>
      <c r="W96" s="125"/>
      <c r="X96" s="125"/>
      <c r="Y96" s="124"/>
      <c r="Z96" s="122">
        <f t="shared" si="37"/>
        <v>0.6041666667</v>
      </c>
      <c r="AA96" s="125"/>
      <c r="AB96" s="125"/>
      <c r="AC96" s="124"/>
      <c r="AD96" s="122">
        <f t="shared" si="38"/>
        <v>0.6041666667</v>
      </c>
      <c r="AE96" s="125"/>
      <c r="AF96" s="125"/>
      <c r="AG96" s="124"/>
      <c r="AH96" s="122">
        <f t="shared" si="39"/>
        <v>0.6041666667</v>
      </c>
      <c r="AI96" s="125"/>
      <c r="AJ96" s="125"/>
      <c r="AK96" s="124"/>
      <c r="AL96" s="122">
        <f t="shared" si="40"/>
        <v>0.6041666667</v>
      </c>
      <c r="AM96" s="125"/>
      <c r="AN96" s="125"/>
      <c r="AO96" s="124"/>
      <c r="AP96" s="122">
        <f t="shared" si="41"/>
        <v>0.6041666667</v>
      </c>
      <c r="AQ96" s="125"/>
      <c r="AR96" s="125"/>
      <c r="AS96" s="20"/>
    </row>
    <row r="97" ht="22.5" customHeight="1" outlineLevel="1">
      <c r="A97" s="109"/>
      <c r="B97" s="132"/>
      <c r="O97" s="57"/>
      <c r="P97" s="110"/>
      <c r="Q97" s="20"/>
      <c r="R97" s="122">
        <f t="shared" si="35"/>
        <v>0.625</v>
      </c>
      <c r="S97" s="125"/>
      <c r="T97" s="125"/>
      <c r="U97" s="124"/>
      <c r="V97" s="122">
        <f t="shared" si="36"/>
        <v>0.625</v>
      </c>
      <c r="W97" s="125"/>
      <c r="X97" s="125"/>
      <c r="Y97" s="124"/>
      <c r="Z97" s="122">
        <f t="shared" si="37"/>
        <v>0.625</v>
      </c>
      <c r="AA97" s="125"/>
      <c r="AB97" s="125"/>
      <c r="AC97" s="124"/>
      <c r="AD97" s="122">
        <f t="shared" si="38"/>
        <v>0.625</v>
      </c>
      <c r="AE97" s="125"/>
      <c r="AF97" s="125"/>
      <c r="AG97" s="124"/>
      <c r="AH97" s="122">
        <f t="shared" si="39"/>
        <v>0.625</v>
      </c>
      <c r="AI97" s="125"/>
      <c r="AJ97" s="125"/>
      <c r="AK97" s="124"/>
      <c r="AL97" s="122">
        <f t="shared" si="40"/>
        <v>0.625</v>
      </c>
      <c r="AM97" s="125"/>
      <c r="AN97" s="125"/>
      <c r="AO97" s="124"/>
      <c r="AP97" s="122">
        <f t="shared" si="41"/>
        <v>0.625</v>
      </c>
      <c r="AQ97" s="125"/>
      <c r="AR97" s="125"/>
      <c r="AS97" s="20"/>
    </row>
    <row r="98" ht="22.5" customHeight="1" outlineLevel="1">
      <c r="A98" s="109"/>
      <c r="B98" s="143">
        <v>2.0</v>
      </c>
      <c r="D98" s="4"/>
      <c r="O98" s="57"/>
      <c r="P98" s="110"/>
      <c r="Q98" s="20"/>
      <c r="R98" s="122">
        <f t="shared" si="35"/>
        <v>0.6458333333</v>
      </c>
      <c r="S98" s="125"/>
      <c r="T98" s="125"/>
      <c r="U98" s="124"/>
      <c r="V98" s="122">
        <f t="shared" si="36"/>
        <v>0.6458333333</v>
      </c>
      <c r="W98" s="125"/>
      <c r="X98" s="125"/>
      <c r="Y98" s="124"/>
      <c r="Z98" s="122">
        <f t="shared" si="37"/>
        <v>0.6458333333</v>
      </c>
      <c r="AA98" s="125"/>
      <c r="AB98" s="125"/>
      <c r="AC98" s="124"/>
      <c r="AD98" s="122">
        <f t="shared" si="38"/>
        <v>0.6458333333</v>
      </c>
      <c r="AE98" s="125"/>
      <c r="AF98" s="125"/>
      <c r="AG98" s="124"/>
      <c r="AH98" s="122">
        <f t="shared" si="39"/>
        <v>0.6458333333</v>
      </c>
      <c r="AI98" s="125"/>
      <c r="AJ98" s="125"/>
      <c r="AK98" s="124"/>
      <c r="AL98" s="122">
        <f t="shared" si="40"/>
        <v>0.6458333333</v>
      </c>
      <c r="AM98" s="125"/>
      <c r="AN98" s="125"/>
      <c r="AO98" s="124"/>
      <c r="AP98" s="122">
        <f t="shared" si="41"/>
        <v>0.6458333333</v>
      </c>
      <c r="AQ98" s="125"/>
      <c r="AR98" s="125"/>
      <c r="AS98" s="20"/>
    </row>
    <row r="99" ht="22.5" customHeight="1" outlineLevel="1">
      <c r="A99" s="109"/>
      <c r="B99" s="132"/>
      <c r="O99" s="57"/>
      <c r="P99" s="110"/>
      <c r="Q99" s="20"/>
      <c r="R99" s="122">
        <f t="shared" si="35"/>
        <v>0.6666666667</v>
      </c>
      <c r="S99" s="125"/>
      <c r="T99" s="125"/>
      <c r="U99" s="124"/>
      <c r="V99" s="122">
        <f t="shared" si="36"/>
        <v>0.6666666667</v>
      </c>
      <c r="W99" s="125"/>
      <c r="X99" s="125"/>
      <c r="Y99" s="124"/>
      <c r="Z99" s="122">
        <f t="shared" si="37"/>
        <v>0.6666666667</v>
      </c>
      <c r="AA99" s="125"/>
      <c r="AB99" s="125"/>
      <c r="AC99" s="124"/>
      <c r="AD99" s="122">
        <f t="shared" si="38"/>
        <v>0.6666666667</v>
      </c>
      <c r="AE99" s="125"/>
      <c r="AF99" s="125"/>
      <c r="AG99" s="124"/>
      <c r="AH99" s="122">
        <f t="shared" si="39"/>
        <v>0.6666666667</v>
      </c>
      <c r="AI99" s="125"/>
      <c r="AJ99" s="125"/>
      <c r="AK99" s="124"/>
      <c r="AL99" s="122">
        <f t="shared" si="40"/>
        <v>0.6666666667</v>
      </c>
      <c r="AM99" s="125"/>
      <c r="AN99" s="125"/>
      <c r="AO99" s="124"/>
      <c r="AP99" s="122">
        <f t="shared" si="41"/>
        <v>0.6666666667</v>
      </c>
      <c r="AQ99" s="125"/>
      <c r="AR99" s="125"/>
      <c r="AS99" s="20"/>
    </row>
    <row r="100" ht="22.5" customHeight="1" outlineLevel="1">
      <c r="A100" s="109"/>
      <c r="B100" s="143">
        <v>3.0</v>
      </c>
      <c r="D100" s="4"/>
      <c r="O100" s="57"/>
      <c r="P100" s="110"/>
      <c r="Q100" s="20"/>
      <c r="R100" s="122">
        <f t="shared" si="35"/>
        <v>0.6875</v>
      </c>
      <c r="S100" s="125"/>
      <c r="T100" s="125"/>
      <c r="U100" s="124"/>
      <c r="V100" s="122">
        <f t="shared" si="36"/>
        <v>0.6875</v>
      </c>
      <c r="W100" s="125"/>
      <c r="X100" s="125"/>
      <c r="Y100" s="124"/>
      <c r="Z100" s="122">
        <f t="shared" si="37"/>
        <v>0.6875</v>
      </c>
      <c r="AA100" s="125"/>
      <c r="AB100" s="125"/>
      <c r="AC100" s="124"/>
      <c r="AD100" s="122">
        <f t="shared" si="38"/>
        <v>0.6875</v>
      </c>
      <c r="AE100" s="125"/>
      <c r="AF100" s="125"/>
      <c r="AG100" s="124"/>
      <c r="AH100" s="122">
        <f t="shared" si="39"/>
        <v>0.6875</v>
      </c>
      <c r="AI100" s="125"/>
      <c r="AJ100" s="125"/>
      <c r="AK100" s="124"/>
      <c r="AL100" s="122">
        <f t="shared" si="40"/>
        <v>0.6875</v>
      </c>
      <c r="AM100" s="125"/>
      <c r="AN100" s="125"/>
      <c r="AO100" s="124"/>
      <c r="AP100" s="122">
        <f t="shared" si="41"/>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35"/>
        <v>0.7083333333</v>
      </c>
      <c r="S101" s="125"/>
      <c r="T101" s="125"/>
      <c r="U101" s="124"/>
      <c r="V101" s="122">
        <f t="shared" si="36"/>
        <v>0.7083333333</v>
      </c>
      <c r="W101" s="125"/>
      <c r="X101" s="125"/>
      <c r="Y101" s="124"/>
      <c r="Z101" s="122">
        <f t="shared" si="37"/>
        <v>0.7083333333</v>
      </c>
      <c r="AA101" s="125"/>
      <c r="AB101" s="125"/>
      <c r="AC101" s="124"/>
      <c r="AD101" s="122">
        <f t="shared" si="38"/>
        <v>0.7083333333</v>
      </c>
      <c r="AE101" s="125"/>
      <c r="AF101" s="125"/>
      <c r="AG101" s="124"/>
      <c r="AH101" s="122">
        <f t="shared" si="39"/>
        <v>0.7083333333</v>
      </c>
      <c r="AI101" s="125"/>
      <c r="AJ101" s="125"/>
      <c r="AK101" s="124"/>
      <c r="AL101" s="122">
        <f t="shared" si="40"/>
        <v>0.7083333333</v>
      </c>
      <c r="AM101" s="125"/>
      <c r="AN101" s="125"/>
      <c r="AO101" s="124"/>
      <c r="AP101" s="122">
        <f t="shared" si="41"/>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35"/>
        <v>0.7291666667</v>
      </c>
      <c r="S102" s="125"/>
      <c r="T102" s="125"/>
      <c r="U102" s="124"/>
      <c r="V102" s="122">
        <f t="shared" si="36"/>
        <v>0.7291666667</v>
      </c>
      <c r="W102" s="125"/>
      <c r="X102" s="125"/>
      <c r="Y102" s="124"/>
      <c r="Z102" s="122">
        <f t="shared" si="37"/>
        <v>0.7291666667</v>
      </c>
      <c r="AA102" s="125"/>
      <c r="AB102" s="125"/>
      <c r="AC102" s="124"/>
      <c r="AD102" s="122">
        <f t="shared" si="38"/>
        <v>0.7291666667</v>
      </c>
      <c r="AE102" s="125"/>
      <c r="AF102" s="125"/>
      <c r="AG102" s="124"/>
      <c r="AH102" s="122">
        <f t="shared" si="39"/>
        <v>0.7291666667</v>
      </c>
      <c r="AI102" s="125"/>
      <c r="AJ102" s="125"/>
      <c r="AK102" s="124"/>
      <c r="AL102" s="122">
        <f t="shared" si="40"/>
        <v>0.7291666667</v>
      </c>
      <c r="AM102" s="125"/>
      <c r="AN102" s="125"/>
      <c r="AO102" s="124"/>
      <c r="AP102" s="122">
        <f t="shared" si="41"/>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35"/>
        <v>0.75</v>
      </c>
      <c r="S103" s="125"/>
      <c r="T103" s="125"/>
      <c r="U103" s="124"/>
      <c r="V103" s="122">
        <f t="shared" si="36"/>
        <v>0.75</v>
      </c>
      <c r="W103" s="125"/>
      <c r="X103" s="125"/>
      <c r="Y103" s="124"/>
      <c r="Z103" s="122">
        <f t="shared" si="37"/>
        <v>0.75</v>
      </c>
      <c r="AA103" s="125"/>
      <c r="AB103" s="125"/>
      <c r="AC103" s="124"/>
      <c r="AD103" s="122">
        <f t="shared" si="38"/>
        <v>0.75</v>
      </c>
      <c r="AE103" s="125"/>
      <c r="AF103" s="125"/>
      <c r="AG103" s="124"/>
      <c r="AH103" s="122">
        <f t="shared" si="39"/>
        <v>0.75</v>
      </c>
      <c r="AI103" s="125"/>
      <c r="AJ103" s="125"/>
      <c r="AK103" s="124"/>
      <c r="AL103" s="122">
        <f t="shared" si="40"/>
        <v>0.75</v>
      </c>
      <c r="AM103" s="125"/>
      <c r="AN103" s="125"/>
      <c r="AO103" s="124"/>
      <c r="AP103" s="122">
        <f t="shared" si="41"/>
        <v>0.75</v>
      </c>
      <c r="AQ103" s="125"/>
      <c r="AR103" s="125"/>
      <c r="AS103" s="20"/>
    </row>
    <row r="104" ht="11.25" customHeight="1" outlineLevel="1">
      <c r="A104" s="109"/>
      <c r="B104" s="132"/>
      <c r="O104" s="57"/>
      <c r="P104" s="110"/>
      <c r="Q104" s="20"/>
      <c r="R104" s="127">
        <f t="shared" si="35"/>
        <v>0.7708333333</v>
      </c>
      <c r="S104" s="156"/>
      <c r="T104" s="156"/>
      <c r="U104" s="124"/>
      <c r="V104" s="127">
        <f t="shared" si="36"/>
        <v>0.7708333333</v>
      </c>
      <c r="W104" s="156"/>
      <c r="X104" s="156"/>
      <c r="Y104" s="124"/>
      <c r="Z104" s="127">
        <f t="shared" si="37"/>
        <v>0.7708333333</v>
      </c>
      <c r="AA104" s="156"/>
      <c r="AB104" s="156"/>
      <c r="AC104" s="124"/>
      <c r="AD104" s="127">
        <f t="shared" si="38"/>
        <v>0.7708333333</v>
      </c>
      <c r="AE104" s="156"/>
      <c r="AF104" s="156"/>
      <c r="AG104" s="124"/>
      <c r="AH104" s="127">
        <f t="shared" si="39"/>
        <v>0.7708333333</v>
      </c>
      <c r="AI104" s="156"/>
      <c r="AJ104" s="156"/>
      <c r="AK104" s="124"/>
      <c r="AL104" s="127">
        <f t="shared" si="40"/>
        <v>0.7708333333</v>
      </c>
      <c r="AM104" s="156"/>
      <c r="AN104" s="156"/>
      <c r="AO104" s="124"/>
      <c r="AP104" s="127">
        <f t="shared" si="41"/>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45516</v>
      </c>
      <c r="S158" s="200"/>
      <c r="T158" s="201"/>
      <c r="U158" s="117"/>
      <c r="V158" s="202">
        <f>R158+1</f>
        <v>45517</v>
      </c>
      <c r="W158" s="200"/>
      <c r="X158" s="201"/>
      <c r="Y158" s="117"/>
      <c r="Z158" s="199">
        <f>V158+1</f>
        <v>45518</v>
      </c>
      <c r="AA158" s="200"/>
      <c r="AB158" s="201"/>
      <c r="AC158" s="117"/>
      <c r="AD158" s="199">
        <f>Z158+1</f>
        <v>45519</v>
      </c>
      <c r="AE158" s="200"/>
      <c r="AF158" s="201"/>
      <c r="AG158" s="117"/>
      <c r="AH158" s="199">
        <f>AD158+1</f>
        <v>45520</v>
      </c>
      <c r="AI158" s="200"/>
      <c r="AJ158" s="201"/>
      <c r="AK158" s="117"/>
      <c r="AL158" s="199">
        <f>AH158+1</f>
        <v>45521</v>
      </c>
      <c r="AM158" s="200"/>
      <c r="AN158" s="201"/>
      <c r="AO158" s="117"/>
      <c r="AP158" s="199">
        <f>AL158+1</f>
        <v>45522</v>
      </c>
      <c r="AQ158" s="200"/>
      <c r="AR158" s="201"/>
      <c r="AS158" s="20"/>
    </row>
    <row r="159" ht="22.5" customHeight="1">
      <c r="A159" s="109"/>
      <c r="P159" s="222"/>
      <c r="Q159" s="20"/>
      <c r="R159" s="119">
        <f>R158</f>
        <v>45516</v>
      </c>
      <c r="S159" s="115"/>
      <c r="T159" s="116"/>
      <c r="U159" s="117"/>
      <c r="V159" s="120">
        <f>V158</f>
        <v>45517</v>
      </c>
      <c r="W159" s="115"/>
      <c r="X159" s="116"/>
      <c r="Y159" s="117"/>
      <c r="Z159" s="119">
        <f>Z158</f>
        <v>45518</v>
      </c>
      <c r="AA159" s="115"/>
      <c r="AB159" s="116"/>
      <c r="AC159" s="117"/>
      <c r="AD159" s="119">
        <f>AD158</f>
        <v>45519</v>
      </c>
      <c r="AE159" s="115"/>
      <c r="AF159" s="116"/>
      <c r="AG159" s="117"/>
      <c r="AH159" s="119">
        <f>AH158</f>
        <v>45520</v>
      </c>
      <c r="AI159" s="115"/>
      <c r="AJ159" s="116"/>
      <c r="AK159" s="117"/>
      <c r="AL159" s="119">
        <f>AL158</f>
        <v>45521</v>
      </c>
      <c r="AM159" s="115"/>
      <c r="AN159" s="116"/>
      <c r="AO159" s="117"/>
      <c r="AP159" s="119">
        <f>AP158</f>
        <v>45522</v>
      </c>
      <c r="AQ159" s="115"/>
      <c r="AR159" s="116"/>
      <c r="AS159" s="20"/>
    </row>
    <row r="160" ht="22.5" customHeight="1" outlineLevel="1">
      <c r="A160" s="109"/>
      <c r="B160" s="306" t="s">
        <v>9</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43">R160+TIME(0,30,0)</f>
        <v>0.3541666667</v>
      </c>
      <c r="S161" s="123"/>
      <c r="T161" s="123"/>
      <c r="U161" s="124"/>
      <c r="V161" s="122">
        <f t="shared" ref="V161:V162" si="44">V160+TIME(0,30,0)</f>
        <v>0.3541666667</v>
      </c>
      <c r="W161" s="123"/>
      <c r="X161" s="123"/>
      <c r="Y161" s="124"/>
      <c r="Z161" s="122">
        <f t="shared" ref="Z161:Z162" si="45">Z160+TIME(0,30,0)</f>
        <v>0.3541666667</v>
      </c>
      <c r="AA161" s="123"/>
      <c r="AB161" s="123"/>
      <c r="AC161" s="124"/>
      <c r="AD161" s="122">
        <f t="shared" ref="AD161:AD162" si="46">AD160+TIME(0,30,0)</f>
        <v>0.3541666667</v>
      </c>
      <c r="AE161" s="123"/>
      <c r="AF161" s="123"/>
      <c r="AG161" s="124"/>
      <c r="AH161" s="122">
        <f t="shared" ref="AH161:AH162" si="47">AH160+TIME(0,30,0)</f>
        <v>0.3541666667</v>
      </c>
      <c r="AI161" s="123"/>
      <c r="AJ161" s="123"/>
      <c r="AK161" s="124"/>
      <c r="AL161" s="122">
        <f t="shared" ref="AL161:AL162" si="48">AL160+TIME(0,30,0)</f>
        <v>0.3541666667</v>
      </c>
      <c r="AM161" s="123"/>
      <c r="AN161" s="123"/>
      <c r="AO161" s="124"/>
      <c r="AP161" s="122">
        <f t="shared" ref="AP161:AP162" si="49">AP160+TIME(0,30,0)</f>
        <v>0.3541666667</v>
      </c>
      <c r="AQ161" s="123"/>
      <c r="AR161" s="123"/>
      <c r="AS161" s="20"/>
    </row>
    <row r="162" ht="11.25" customHeight="1" outlineLevel="1">
      <c r="A162" s="109"/>
      <c r="B162" s="126">
        <f>(DATE('S E T U P'!$E$5,8,1))</f>
        <v>45505</v>
      </c>
      <c r="P162" s="110"/>
      <c r="Q162" s="20"/>
      <c r="R162" s="127">
        <f t="shared" si="43"/>
        <v>0.375</v>
      </c>
      <c r="S162" s="128" t="s">
        <v>83</v>
      </c>
      <c r="T162" s="128" t="s">
        <v>37</v>
      </c>
      <c r="U162" s="124"/>
      <c r="V162" s="127">
        <f t="shared" si="44"/>
        <v>0.375</v>
      </c>
      <c r="W162" s="128"/>
      <c r="X162" s="128"/>
      <c r="Y162" s="124"/>
      <c r="Z162" s="127">
        <f t="shared" si="45"/>
        <v>0.375</v>
      </c>
      <c r="AA162" s="128"/>
      <c r="AB162" s="128"/>
      <c r="AC162" s="124"/>
      <c r="AD162" s="127">
        <f t="shared" si="46"/>
        <v>0.375</v>
      </c>
      <c r="AE162" s="128"/>
      <c r="AF162" s="128"/>
      <c r="AG162" s="124"/>
      <c r="AH162" s="127">
        <f t="shared" si="47"/>
        <v>0.375</v>
      </c>
      <c r="AI162" s="128"/>
      <c r="AJ162" s="128"/>
      <c r="AK162" s="124"/>
      <c r="AL162" s="127">
        <f t="shared" si="48"/>
        <v>0.375</v>
      </c>
      <c r="AM162" s="128"/>
      <c r="AN162" s="128"/>
      <c r="AO162" s="124"/>
      <c r="AP162" s="127">
        <f t="shared" si="49"/>
        <v>0.375</v>
      </c>
      <c r="AQ162" s="128"/>
      <c r="AR162" s="128"/>
      <c r="AS162" s="20"/>
    </row>
    <row r="163" ht="11.25" customHeight="1" outlineLevel="1">
      <c r="A163" s="109"/>
      <c r="B163" s="129" t="str">
        <f>LEFT(TEXT(B165, "ddd"),1)</f>
        <v>M</v>
      </c>
      <c r="C163" s="69"/>
      <c r="D163" s="130" t="str">
        <f>LEFT(TEXT(D165, "ddd"),1)</f>
        <v>T</v>
      </c>
      <c r="E163" s="69"/>
      <c r="F163" s="130" t="str">
        <f>LEFT(TEXT(F165, "ddd"),1)</f>
        <v>W</v>
      </c>
      <c r="G163" s="69"/>
      <c r="H163" s="130" t="str">
        <f>LEFT(TEXT(H165, "ddd"),1)</f>
        <v>T</v>
      </c>
      <c r="I163" s="69"/>
      <c r="J163" s="130" t="str">
        <f>LEFT(TEXT(J165, "ddd"),1)</f>
        <v>F</v>
      </c>
      <c r="K163" s="69"/>
      <c r="L163" s="130" t="str">
        <f>LEFT(TEXT(L165, "ddd"),1)</f>
        <v>S</v>
      </c>
      <c r="M163" s="69"/>
      <c r="N163" s="130" t="str">
        <f>LEFT(TEXT(N165, "ddd"),1)</f>
        <v>S</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7">
        <f>IF('S E T U P'!$E$6 = "Sunday", DATE('S E T U P'!$E$5,8,1)-WEEKDAY(DATE('S E T U P'!$E$5,8,1))+1, DATE('S E T U P'!$E$5,8,1)-WEEKDAY(DATE('S E T U P'!$E$5,8,1),2)+1)</f>
        <v>45502</v>
      </c>
      <c r="C165" s="69"/>
      <c r="D165" s="257">
        <f t="shared" ref="D165:D170" si="50">B165+1</f>
        <v>45503</v>
      </c>
      <c r="E165" s="69"/>
      <c r="F165" s="257">
        <f t="shared" ref="F165:F170" si="51">D165+1</f>
        <v>45504</v>
      </c>
      <c r="G165" s="69"/>
      <c r="H165" s="257">
        <f t="shared" ref="H165:H170" si="52">F165+1</f>
        <v>45505</v>
      </c>
      <c r="I165" s="69"/>
      <c r="J165" s="257">
        <f t="shared" ref="J165:J170" si="53">H165+1</f>
        <v>45506</v>
      </c>
      <c r="K165" s="69"/>
      <c r="L165" s="257">
        <f t="shared" ref="L165:L170" si="54">J165+1</f>
        <v>45507</v>
      </c>
      <c r="M165" s="69"/>
      <c r="N165" s="257">
        <f t="shared" ref="N165:N170" si="55">L165+1</f>
        <v>45508</v>
      </c>
      <c r="O165" s="54"/>
      <c r="P165" s="110"/>
      <c r="Q165" s="20"/>
      <c r="R165" s="122">
        <f t="shared" ref="R165:R182" si="56">R164+TIME(0,30,0)</f>
        <v>0.4166666667</v>
      </c>
      <c r="S165" s="125"/>
      <c r="T165" s="125"/>
      <c r="U165" s="124"/>
      <c r="V165" s="122">
        <f t="shared" ref="V165:V182" si="57">V164+TIME(0,30,0)</f>
        <v>0.4166666667</v>
      </c>
      <c r="W165" s="125"/>
      <c r="X165" s="125"/>
      <c r="Y165" s="124"/>
      <c r="Z165" s="122">
        <f t="shared" ref="Z165:Z182" si="58">Z164+TIME(0,30,0)</f>
        <v>0.4166666667</v>
      </c>
      <c r="AA165" s="125"/>
      <c r="AB165" s="125"/>
      <c r="AC165" s="124"/>
      <c r="AD165" s="122">
        <f t="shared" ref="AD165:AD182" si="59">AD164+TIME(0,30,0)</f>
        <v>0.4166666667</v>
      </c>
      <c r="AE165" s="125"/>
      <c r="AF165" s="125"/>
      <c r="AG165" s="124"/>
      <c r="AH165" s="122">
        <f t="shared" ref="AH165:AH182" si="60">AH164+TIME(0,30,0)</f>
        <v>0.4166666667</v>
      </c>
      <c r="AI165" s="125"/>
      <c r="AJ165" s="125"/>
      <c r="AK165" s="124"/>
      <c r="AL165" s="122">
        <f t="shared" ref="AL165:AL182" si="61">AL164+TIME(0,30,0)</f>
        <v>0.4166666667</v>
      </c>
      <c r="AM165" s="125"/>
      <c r="AN165" s="125"/>
      <c r="AO165" s="124"/>
      <c r="AP165" s="122">
        <f t="shared" ref="AP165:AP182" si="62">AP164+TIME(0,30,0)</f>
        <v>0.4166666667</v>
      </c>
      <c r="AQ165" s="125"/>
      <c r="AR165" s="125"/>
      <c r="AS165" s="20"/>
    </row>
    <row r="166" ht="22.5" customHeight="1" outlineLevel="1">
      <c r="A166" s="109"/>
      <c r="B166" s="137">
        <f t="shared" ref="B166:B170" si="63">N165+1</f>
        <v>45509</v>
      </c>
      <c r="D166" s="138">
        <f t="shared" si="50"/>
        <v>45510</v>
      </c>
      <c r="F166" s="138">
        <f t="shared" si="51"/>
        <v>45511</v>
      </c>
      <c r="H166" s="138">
        <f t="shared" si="52"/>
        <v>45512</v>
      </c>
      <c r="J166" s="138">
        <f t="shared" si="53"/>
        <v>45513</v>
      </c>
      <c r="L166" s="138">
        <f t="shared" si="54"/>
        <v>45514</v>
      </c>
      <c r="N166" s="138">
        <f t="shared" si="55"/>
        <v>45515</v>
      </c>
      <c r="O166" s="57"/>
      <c r="P166" s="110"/>
      <c r="Q166" s="20"/>
      <c r="R166" s="122">
        <f t="shared" si="56"/>
        <v>0.4375</v>
      </c>
      <c r="S166" s="125"/>
      <c r="T166" s="125"/>
      <c r="U166" s="124"/>
      <c r="V166" s="122">
        <f t="shared" si="57"/>
        <v>0.4375</v>
      </c>
      <c r="W166" s="125"/>
      <c r="X166" s="125"/>
      <c r="Y166" s="124"/>
      <c r="Z166" s="122">
        <f t="shared" si="58"/>
        <v>0.4375</v>
      </c>
      <c r="AA166" s="125"/>
      <c r="AB166" s="125"/>
      <c r="AC166" s="124"/>
      <c r="AD166" s="122">
        <f t="shared" si="59"/>
        <v>0.4375</v>
      </c>
      <c r="AE166" s="125"/>
      <c r="AF166" s="125"/>
      <c r="AG166" s="124"/>
      <c r="AH166" s="122">
        <f t="shared" si="60"/>
        <v>0.4375</v>
      </c>
      <c r="AI166" s="125"/>
      <c r="AJ166" s="125"/>
      <c r="AK166" s="124"/>
      <c r="AL166" s="122">
        <f t="shared" si="61"/>
        <v>0.4375</v>
      </c>
      <c r="AM166" s="125"/>
      <c r="AN166" s="125"/>
      <c r="AO166" s="124"/>
      <c r="AP166" s="122">
        <f t="shared" si="62"/>
        <v>0.4375</v>
      </c>
      <c r="AQ166" s="125"/>
      <c r="AR166" s="125"/>
      <c r="AS166" s="20"/>
    </row>
    <row r="167" ht="22.5" customHeight="1" outlineLevel="1">
      <c r="A167" s="109"/>
      <c r="B167" s="133">
        <f t="shared" si="63"/>
        <v>45516</v>
      </c>
      <c r="C167" s="134"/>
      <c r="D167" s="135">
        <f t="shared" si="50"/>
        <v>45517</v>
      </c>
      <c r="E167" s="134"/>
      <c r="F167" s="135">
        <f t="shared" si="51"/>
        <v>45518</v>
      </c>
      <c r="G167" s="134"/>
      <c r="H167" s="135">
        <f t="shared" si="52"/>
        <v>45519</v>
      </c>
      <c r="I167" s="134"/>
      <c r="J167" s="135">
        <f t="shared" si="53"/>
        <v>45520</v>
      </c>
      <c r="K167" s="134"/>
      <c r="L167" s="135">
        <f t="shared" si="54"/>
        <v>45521</v>
      </c>
      <c r="M167" s="134"/>
      <c r="N167" s="135">
        <f t="shared" si="55"/>
        <v>45522</v>
      </c>
      <c r="O167" s="136"/>
      <c r="P167" s="110"/>
      <c r="Q167" s="20"/>
      <c r="R167" s="122">
        <f t="shared" si="56"/>
        <v>0.4583333333</v>
      </c>
      <c r="S167" s="125"/>
      <c r="T167" s="125"/>
      <c r="U167" s="124"/>
      <c r="V167" s="122">
        <f t="shared" si="57"/>
        <v>0.4583333333</v>
      </c>
      <c r="W167" s="125"/>
      <c r="X167" s="125"/>
      <c r="Y167" s="124"/>
      <c r="Z167" s="122">
        <f t="shared" si="58"/>
        <v>0.4583333333</v>
      </c>
      <c r="AA167" s="125"/>
      <c r="AB167" s="125"/>
      <c r="AC167" s="124"/>
      <c r="AD167" s="122">
        <f t="shared" si="59"/>
        <v>0.4583333333</v>
      </c>
      <c r="AE167" s="125"/>
      <c r="AF167" s="125"/>
      <c r="AG167" s="124"/>
      <c r="AH167" s="122">
        <f t="shared" si="60"/>
        <v>0.4583333333</v>
      </c>
      <c r="AI167" s="125"/>
      <c r="AJ167" s="125"/>
      <c r="AK167" s="124"/>
      <c r="AL167" s="122">
        <f t="shared" si="61"/>
        <v>0.4583333333</v>
      </c>
      <c r="AM167" s="125"/>
      <c r="AN167" s="125"/>
      <c r="AO167" s="124"/>
      <c r="AP167" s="122">
        <f t="shared" si="62"/>
        <v>0.4583333333</v>
      </c>
      <c r="AQ167" s="125"/>
      <c r="AR167" s="125"/>
      <c r="AS167" s="20"/>
    </row>
    <row r="168" ht="22.5" customHeight="1" outlineLevel="1">
      <c r="A168" s="109"/>
      <c r="B168" s="137">
        <f t="shared" si="63"/>
        <v>45523</v>
      </c>
      <c r="D168" s="138">
        <f t="shared" si="50"/>
        <v>45524</v>
      </c>
      <c r="F168" s="138">
        <f t="shared" si="51"/>
        <v>45525</v>
      </c>
      <c r="H168" s="138">
        <f t="shared" si="52"/>
        <v>45526</v>
      </c>
      <c r="J168" s="138">
        <f t="shared" si="53"/>
        <v>45527</v>
      </c>
      <c r="L168" s="138">
        <f t="shared" si="54"/>
        <v>45528</v>
      </c>
      <c r="N168" s="138">
        <f t="shared" si="55"/>
        <v>45529</v>
      </c>
      <c r="O168" s="57"/>
      <c r="P168" s="110"/>
      <c r="Q168" s="20"/>
      <c r="R168" s="122">
        <f t="shared" si="56"/>
        <v>0.4791666667</v>
      </c>
      <c r="S168" s="125"/>
      <c r="T168" s="125"/>
      <c r="U168" s="124"/>
      <c r="V168" s="122">
        <f t="shared" si="57"/>
        <v>0.4791666667</v>
      </c>
      <c r="W168" s="125"/>
      <c r="X168" s="125"/>
      <c r="Y168" s="124"/>
      <c r="Z168" s="122">
        <f t="shared" si="58"/>
        <v>0.4791666667</v>
      </c>
      <c r="AA168" s="125"/>
      <c r="AB168" s="125"/>
      <c r="AC168" s="124"/>
      <c r="AD168" s="122">
        <f t="shared" si="59"/>
        <v>0.4791666667</v>
      </c>
      <c r="AE168" s="125"/>
      <c r="AF168" s="125"/>
      <c r="AG168" s="124"/>
      <c r="AH168" s="122">
        <f t="shared" si="60"/>
        <v>0.4791666667</v>
      </c>
      <c r="AI168" s="125"/>
      <c r="AJ168" s="125"/>
      <c r="AK168" s="124"/>
      <c r="AL168" s="122">
        <f t="shared" si="61"/>
        <v>0.4791666667</v>
      </c>
      <c r="AM168" s="125"/>
      <c r="AN168" s="125"/>
      <c r="AO168" s="124"/>
      <c r="AP168" s="122">
        <f t="shared" si="62"/>
        <v>0.4791666667</v>
      </c>
      <c r="AQ168" s="125"/>
      <c r="AR168" s="125"/>
      <c r="AS168" s="20"/>
    </row>
    <row r="169" ht="22.5" customHeight="1" outlineLevel="1">
      <c r="A169" s="109"/>
      <c r="B169" s="137">
        <f t="shared" si="63"/>
        <v>45530</v>
      </c>
      <c r="D169" s="138">
        <f t="shared" si="50"/>
        <v>45531</v>
      </c>
      <c r="F169" s="138">
        <f t="shared" si="51"/>
        <v>45532</v>
      </c>
      <c r="H169" s="138">
        <f t="shared" si="52"/>
        <v>45533</v>
      </c>
      <c r="J169" s="253">
        <f t="shared" si="53"/>
        <v>45534</v>
      </c>
      <c r="L169" s="253">
        <f t="shared" si="54"/>
        <v>45535</v>
      </c>
      <c r="N169" s="253">
        <f t="shared" si="55"/>
        <v>45536</v>
      </c>
      <c r="O169" s="57"/>
      <c r="P169" s="110"/>
      <c r="Q169" s="20"/>
      <c r="R169" s="122">
        <f t="shared" si="56"/>
        <v>0.5</v>
      </c>
      <c r="S169" s="125"/>
      <c r="T169" s="125"/>
      <c r="U169" s="124"/>
      <c r="V169" s="122">
        <f t="shared" si="57"/>
        <v>0.5</v>
      </c>
      <c r="W169" s="125"/>
      <c r="X169" s="125"/>
      <c r="Y169" s="124"/>
      <c r="Z169" s="122">
        <f t="shared" si="58"/>
        <v>0.5</v>
      </c>
      <c r="AA169" s="125"/>
      <c r="AB169" s="125"/>
      <c r="AC169" s="124"/>
      <c r="AD169" s="122">
        <f t="shared" si="59"/>
        <v>0.5</v>
      </c>
      <c r="AE169" s="125"/>
      <c r="AF169" s="125"/>
      <c r="AG169" s="124"/>
      <c r="AH169" s="122">
        <f t="shared" si="60"/>
        <v>0.5</v>
      </c>
      <c r="AI169" s="125"/>
      <c r="AJ169" s="125"/>
      <c r="AK169" s="124"/>
      <c r="AL169" s="122">
        <f t="shared" si="61"/>
        <v>0.5</v>
      </c>
      <c r="AM169" s="125"/>
      <c r="AN169" s="125"/>
      <c r="AO169" s="124"/>
      <c r="AP169" s="122">
        <f t="shared" si="62"/>
        <v>0.5</v>
      </c>
      <c r="AQ169" s="125"/>
      <c r="AR169" s="125"/>
      <c r="AS169" s="20"/>
    </row>
    <row r="170" ht="22.5" customHeight="1" outlineLevel="1">
      <c r="A170" s="109"/>
      <c r="B170" s="270">
        <f t="shared" si="63"/>
        <v>45537</v>
      </c>
      <c r="C170" s="140"/>
      <c r="D170" s="271">
        <f t="shared" si="50"/>
        <v>45538</v>
      </c>
      <c r="E170" s="140"/>
      <c r="F170" s="271">
        <f t="shared" si="51"/>
        <v>45539</v>
      </c>
      <c r="G170" s="140"/>
      <c r="H170" s="271">
        <f t="shared" si="52"/>
        <v>45540</v>
      </c>
      <c r="I170" s="140"/>
      <c r="J170" s="271">
        <f t="shared" si="53"/>
        <v>45541</v>
      </c>
      <c r="K170" s="140"/>
      <c r="L170" s="271">
        <f t="shared" si="54"/>
        <v>45542</v>
      </c>
      <c r="M170" s="140"/>
      <c r="N170" s="271">
        <f t="shared" si="55"/>
        <v>45543</v>
      </c>
      <c r="O170" s="60"/>
      <c r="P170" s="110"/>
      <c r="Q170" s="20"/>
      <c r="R170" s="122">
        <f t="shared" si="56"/>
        <v>0.5208333333</v>
      </c>
      <c r="S170" s="125"/>
      <c r="T170" s="125"/>
      <c r="U170" s="124"/>
      <c r="V170" s="122">
        <f t="shared" si="57"/>
        <v>0.5208333333</v>
      </c>
      <c r="W170" s="125"/>
      <c r="X170" s="125"/>
      <c r="Y170" s="124"/>
      <c r="Z170" s="122">
        <f t="shared" si="58"/>
        <v>0.5208333333</v>
      </c>
      <c r="AA170" s="125"/>
      <c r="AB170" s="125"/>
      <c r="AC170" s="124"/>
      <c r="AD170" s="122">
        <f t="shared" si="59"/>
        <v>0.5208333333</v>
      </c>
      <c r="AE170" s="125"/>
      <c r="AF170" s="125"/>
      <c r="AG170" s="124"/>
      <c r="AH170" s="122">
        <f t="shared" si="60"/>
        <v>0.5208333333</v>
      </c>
      <c r="AI170" s="125"/>
      <c r="AJ170" s="125"/>
      <c r="AK170" s="124"/>
      <c r="AL170" s="122">
        <f t="shared" si="61"/>
        <v>0.5208333333</v>
      </c>
      <c r="AM170" s="125"/>
      <c r="AN170" s="125"/>
      <c r="AO170" s="124"/>
      <c r="AP170" s="122">
        <f t="shared" si="6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56"/>
        <v>0.5416666667</v>
      </c>
      <c r="S171" s="125"/>
      <c r="T171" s="125"/>
      <c r="U171" s="124"/>
      <c r="V171" s="122">
        <f t="shared" si="57"/>
        <v>0.5416666667</v>
      </c>
      <c r="W171" s="125"/>
      <c r="X171" s="125"/>
      <c r="Y171" s="124"/>
      <c r="Z171" s="122">
        <f t="shared" si="58"/>
        <v>0.5416666667</v>
      </c>
      <c r="AA171" s="125"/>
      <c r="AB171" s="125"/>
      <c r="AC171" s="124"/>
      <c r="AD171" s="122">
        <f t="shared" si="59"/>
        <v>0.5416666667</v>
      </c>
      <c r="AE171" s="125"/>
      <c r="AF171" s="125"/>
      <c r="AG171" s="124"/>
      <c r="AH171" s="122">
        <f t="shared" si="60"/>
        <v>0.5416666667</v>
      </c>
      <c r="AI171" s="125"/>
      <c r="AJ171" s="125"/>
      <c r="AK171" s="124"/>
      <c r="AL171" s="122">
        <f t="shared" si="61"/>
        <v>0.5416666667</v>
      </c>
      <c r="AM171" s="125"/>
      <c r="AN171" s="125"/>
      <c r="AO171" s="124"/>
      <c r="AP171" s="122">
        <f t="shared" si="6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56"/>
        <v>0.5625</v>
      </c>
      <c r="S172" s="125"/>
      <c r="T172" s="123"/>
      <c r="U172" s="124"/>
      <c r="V172" s="122">
        <f t="shared" si="57"/>
        <v>0.5625</v>
      </c>
      <c r="W172" s="125"/>
      <c r="X172" s="123"/>
      <c r="Y172" s="124"/>
      <c r="Z172" s="122">
        <f t="shared" si="58"/>
        <v>0.5625</v>
      </c>
      <c r="AA172" s="125"/>
      <c r="AB172" s="123"/>
      <c r="AC172" s="124"/>
      <c r="AD172" s="122">
        <f t="shared" si="59"/>
        <v>0.5625</v>
      </c>
      <c r="AE172" s="125"/>
      <c r="AF172" s="123"/>
      <c r="AG172" s="124"/>
      <c r="AH172" s="122">
        <f t="shared" si="60"/>
        <v>0.5625</v>
      </c>
      <c r="AI172" s="125"/>
      <c r="AJ172" s="123"/>
      <c r="AK172" s="124"/>
      <c r="AL172" s="122">
        <f t="shared" si="61"/>
        <v>0.5625</v>
      </c>
      <c r="AM172" s="125"/>
      <c r="AN172" s="123"/>
      <c r="AO172" s="124"/>
      <c r="AP172" s="122">
        <f t="shared" si="62"/>
        <v>0.5625</v>
      </c>
      <c r="AQ172" s="125"/>
      <c r="AR172" s="123"/>
      <c r="AS172" s="20"/>
    </row>
    <row r="173" ht="22.5" customHeight="1" outlineLevel="1">
      <c r="A173" s="109"/>
      <c r="B173" s="132"/>
      <c r="O173" s="57"/>
      <c r="P173" s="110"/>
      <c r="Q173" s="20"/>
      <c r="R173" s="122">
        <f t="shared" si="56"/>
        <v>0.5833333333</v>
      </c>
      <c r="S173" s="125"/>
      <c r="T173" s="125"/>
      <c r="U173" s="124"/>
      <c r="V173" s="122">
        <f t="shared" si="57"/>
        <v>0.5833333333</v>
      </c>
      <c r="W173" s="125"/>
      <c r="X173" s="125"/>
      <c r="Y173" s="124"/>
      <c r="Z173" s="122">
        <f t="shared" si="58"/>
        <v>0.5833333333</v>
      </c>
      <c r="AA173" s="125"/>
      <c r="AB173" s="125"/>
      <c r="AC173" s="124"/>
      <c r="AD173" s="122">
        <f t="shared" si="59"/>
        <v>0.5833333333</v>
      </c>
      <c r="AE173" s="125"/>
      <c r="AF173" s="125"/>
      <c r="AG173" s="124"/>
      <c r="AH173" s="122">
        <f t="shared" si="60"/>
        <v>0.5833333333</v>
      </c>
      <c r="AI173" s="125"/>
      <c r="AJ173" s="125"/>
      <c r="AK173" s="124"/>
      <c r="AL173" s="122">
        <f t="shared" si="61"/>
        <v>0.5833333333</v>
      </c>
      <c r="AM173" s="125"/>
      <c r="AN173" s="125"/>
      <c r="AO173" s="124"/>
      <c r="AP173" s="122">
        <f t="shared" si="62"/>
        <v>0.5833333333</v>
      </c>
      <c r="AQ173" s="125"/>
      <c r="AR173" s="125"/>
      <c r="AS173" s="20"/>
    </row>
    <row r="174" ht="22.5" customHeight="1" outlineLevel="1">
      <c r="A174" s="109"/>
      <c r="B174" s="143">
        <v>1.0</v>
      </c>
      <c r="D174" s="4"/>
      <c r="O174" s="57"/>
      <c r="P174" s="110"/>
      <c r="Q174" s="20"/>
      <c r="R174" s="122">
        <f t="shared" si="56"/>
        <v>0.6041666667</v>
      </c>
      <c r="S174" s="125"/>
      <c r="T174" s="125"/>
      <c r="U174" s="124"/>
      <c r="V174" s="122">
        <f t="shared" si="57"/>
        <v>0.6041666667</v>
      </c>
      <c r="W174" s="125"/>
      <c r="X174" s="125"/>
      <c r="Y174" s="124"/>
      <c r="Z174" s="122">
        <f t="shared" si="58"/>
        <v>0.6041666667</v>
      </c>
      <c r="AA174" s="125"/>
      <c r="AB174" s="125"/>
      <c r="AC174" s="124"/>
      <c r="AD174" s="122">
        <f t="shared" si="59"/>
        <v>0.6041666667</v>
      </c>
      <c r="AE174" s="125"/>
      <c r="AF174" s="125"/>
      <c r="AG174" s="124"/>
      <c r="AH174" s="122">
        <f t="shared" si="60"/>
        <v>0.6041666667</v>
      </c>
      <c r="AI174" s="125"/>
      <c r="AJ174" s="125"/>
      <c r="AK174" s="124"/>
      <c r="AL174" s="122">
        <f t="shared" si="61"/>
        <v>0.6041666667</v>
      </c>
      <c r="AM174" s="125"/>
      <c r="AN174" s="125"/>
      <c r="AO174" s="124"/>
      <c r="AP174" s="122">
        <f t="shared" si="62"/>
        <v>0.6041666667</v>
      </c>
      <c r="AQ174" s="125"/>
      <c r="AR174" s="125"/>
      <c r="AS174" s="20"/>
    </row>
    <row r="175" ht="22.5" customHeight="1" outlineLevel="1">
      <c r="A175" s="109"/>
      <c r="B175" s="132"/>
      <c r="O175" s="57"/>
      <c r="P175" s="110"/>
      <c r="Q175" s="20"/>
      <c r="R175" s="122">
        <f t="shared" si="56"/>
        <v>0.625</v>
      </c>
      <c r="S175" s="125"/>
      <c r="T175" s="125"/>
      <c r="U175" s="124"/>
      <c r="V175" s="122">
        <f t="shared" si="57"/>
        <v>0.625</v>
      </c>
      <c r="W175" s="125"/>
      <c r="X175" s="125"/>
      <c r="Y175" s="124"/>
      <c r="Z175" s="122">
        <f t="shared" si="58"/>
        <v>0.625</v>
      </c>
      <c r="AA175" s="125"/>
      <c r="AB175" s="125"/>
      <c r="AC175" s="124"/>
      <c r="AD175" s="122">
        <f t="shared" si="59"/>
        <v>0.625</v>
      </c>
      <c r="AE175" s="125"/>
      <c r="AF175" s="125"/>
      <c r="AG175" s="124"/>
      <c r="AH175" s="122">
        <f t="shared" si="60"/>
        <v>0.625</v>
      </c>
      <c r="AI175" s="125"/>
      <c r="AJ175" s="125"/>
      <c r="AK175" s="124"/>
      <c r="AL175" s="122">
        <f t="shared" si="61"/>
        <v>0.625</v>
      </c>
      <c r="AM175" s="125"/>
      <c r="AN175" s="125"/>
      <c r="AO175" s="124"/>
      <c r="AP175" s="122">
        <f t="shared" si="62"/>
        <v>0.625</v>
      </c>
      <c r="AQ175" s="125"/>
      <c r="AR175" s="125"/>
      <c r="AS175" s="20"/>
    </row>
    <row r="176" ht="22.5" customHeight="1" outlineLevel="1">
      <c r="A176" s="109"/>
      <c r="B176" s="143">
        <v>2.0</v>
      </c>
      <c r="D176" s="4"/>
      <c r="O176" s="57"/>
      <c r="P176" s="110"/>
      <c r="Q176" s="20"/>
      <c r="R176" s="122">
        <f t="shared" si="56"/>
        <v>0.6458333333</v>
      </c>
      <c r="S176" s="125"/>
      <c r="T176" s="125"/>
      <c r="U176" s="124"/>
      <c r="V176" s="122">
        <f t="shared" si="57"/>
        <v>0.6458333333</v>
      </c>
      <c r="W176" s="125"/>
      <c r="X176" s="125"/>
      <c r="Y176" s="124"/>
      <c r="Z176" s="122">
        <f t="shared" si="58"/>
        <v>0.6458333333</v>
      </c>
      <c r="AA176" s="125"/>
      <c r="AB176" s="125"/>
      <c r="AC176" s="124"/>
      <c r="AD176" s="122">
        <f t="shared" si="59"/>
        <v>0.6458333333</v>
      </c>
      <c r="AE176" s="125"/>
      <c r="AF176" s="125"/>
      <c r="AG176" s="124"/>
      <c r="AH176" s="122">
        <f t="shared" si="60"/>
        <v>0.6458333333</v>
      </c>
      <c r="AI176" s="125"/>
      <c r="AJ176" s="125"/>
      <c r="AK176" s="124"/>
      <c r="AL176" s="122">
        <f t="shared" si="61"/>
        <v>0.6458333333</v>
      </c>
      <c r="AM176" s="125"/>
      <c r="AN176" s="125"/>
      <c r="AO176" s="124"/>
      <c r="AP176" s="122">
        <f t="shared" si="62"/>
        <v>0.6458333333</v>
      </c>
      <c r="AQ176" s="125"/>
      <c r="AR176" s="125"/>
      <c r="AS176" s="20"/>
    </row>
    <row r="177" ht="22.5" customHeight="1" outlineLevel="1">
      <c r="A177" s="109"/>
      <c r="B177" s="132"/>
      <c r="O177" s="57"/>
      <c r="P177" s="110"/>
      <c r="Q177" s="20"/>
      <c r="R177" s="122">
        <f t="shared" si="56"/>
        <v>0.6666666667</v>
      </c>
      <c r="S177" s="125"/>
      <c r="T177" s="125"/>
      <c r="U177" s="124"/>
      <c r="V177" s="122">
        <f t="shared" si="57"/>
        <v>0.6666666667</v>
      </c>
      <c r="W177" s="125"/>
      <c r="X177" s="125"/>
      <c r="Y177" s="124"/>
      <c r="Z177" s="122">
        <f t="shared" si="58"/>
        <v>0.6666666667</v>
      </c>
      <c r="AA177" s="125"/>
      <c r="AB177" s="125"/>
      <c r="AC177" s="124"/>
      <c r="AD177" s="122">
        <f t="shared" si="59"/>
        <v>0.6666666667</v>
      </c>
      <c r="AE177" s="125"/>
      <c r="AF177" s="125"/>
      <c r="AG177" s="124"/>
      <c r="AH177" s="122">
        <f t="shared" si="60"/>
        <v>0.6666666667</v>
      </c>
      <c r="AI177" s="125"/>
      <c r="AJ177" s="125"/>
      <c r="AK177" s="124"/>
      <c r="AL177" s="122">
        <f t="shared" si="61"/>
        <v>0.6666666667</v>
      </c>
      <c r="AM177" s="125"/>
      <c r="AN177" s="125"/>
      <c r="AO177" s="124"/>
      <c r="AP177" s="122">
        <f t="shared" si="62"/>
        <v>0.6666666667</v>
      </c>
      <c r="AQ177" s="125"/>
      <c r="AR177" s="125"/>
      <c r="AS177" s="20"/>
    </row>
    <row r="178" ht="22.5" customHeight="1" outlineLevel="1">
      <c r="A178" s="109"/>
      <c r="B178" s="143">
        <v>3.0</v>
      </c>
      <c r="D178" s="4"/>
      <c r="O178" s="57"/>
      <c r="P178" s="110"/>
      <c r="Q178" s="20"/>
      <c r="R178" s="122">
        <f t="shared" si="56"/>
        <v>0.6875</v>
      </c>
      <c r="S178" s="125"/>
      <c r="T178" s="125"/>
      <c r="U178" s="124"/>
      <c r="V178" s="122">
        <f t="shared" si="57"/>
        <v>0.6875</v>
      </c>
      <c r="W178" s="125"/>
      <c r="X178" s="125"/>
      <c r="Y178" s="124"/>
      <c r="Z178" s="122">
        <f t="shared" si="58"/>
        <v>0.6875</v>
      </c>
      <c r="AA178" s="125"/>
      <c r="AB178" s="125"/>
      <c r="AC178" s="124"/>
      <c r="AD178" s="122">
        <f t="shared" si="59"/>
        <v>0.6875</v>
      </c>
      <c r="AE178" s="125"/>
      <c r="AF178" s="125"/>
      <c r="AG178" s="124"/>
      <c r="AH178" s="122">
        <f t="shared" si="60"/>
        <v>0.6875</v>
      </c>
      <c r="AI178" s="125"/>
      <c r="AJ178" s="125"/>
      <c r="AK178" s="124"/>
      <c r="AL178" s="122">
        <f t="shared" si="61"/>
        <v>0.6875</v>
      </c>
      <c r="AM178" s="125"/>
      <c r="AN178" s="125"/>
      <c r="AO178" s="124"/>
      <c r="AP178" s="122">
        <f t="shared" si="6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56"/>
        <v>0.7083333333</v>
      </c>
      <c r="S179" s="125"/>
      <c r="T179" s="125"/>
      <c r="U179" s="124"/>
      <c r="V179" s="122">
        <f t="shared" si="57"/>
        <v>0.7083333333</v>
      </c>
      <c r="W179" s="125"/>
      <c r="X179" s="125"/>
      <c r="Y179" s="124"/>
      <c r="Z179" s="122">
        <f t="shared" si="58"/>
        <v>0.7083333333</v>
      </c>
      <c r="AA179" s="125"/>
      <c r="AB179" s="125"/>
      <c r="AC179" s="124"/>
      <c r="AD179" s="122">
        <f t="shared" si="59"/>
        <v>0.7083333333</v>
      </c>
      <c r="AE179" s="125"/>
      <c r="AF179" s="125"/>
      <c r="AG179" s="124"/>
      <c r="AH179" s="122">
        <f t="shared" si="60"/>
        <v>0.7083333333</v>
      </c>
      <c r="AI179" s="125"/>
      <c r="AJ179" s="125"/>
      <c r="AK179" s="124"/>
      <c r="AL179" s="122">
        <f t="shared" si="61"/>
        <v>0.7083333333</v>
      </c>
      <c r="AM179" s="125"/>
      <c r="AN179" s="125"/>
      <c r="AO179" s="124"/>
      <c r="AP179" s="122">
        <f t="shared" si="6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56"/>
        <v>0.7291666667</v>
      </c>
      <c r="S180" s="125"/>
      <c r="T180" s="125"/>
      <c r="U180" s="124"/>
      <c r="V180" s="122">
        <f t="shared" si="57"/>
        <v>0.7291666667</v>
      </c>
      <c r="W180" s="125"/>
      <c r="X180" s="125"/>
      <c r="Y180" s="124"/>
      <c r="Z180" s="122">
        <f t="shared" si="58"/>
        <v>0.7291666667</v>
      </c>
      <c r="AA180" s="125"/>
      <c r="AB180" s="125"/>
      <c r="AC180" s="124"/>
      <c r="AD180" s="122">
        <f t="shared" si="59"/>
        <v>0.7291666667</v>
      </c>
      <c r="AE180" s="125"/>
      <c r="AF180" s="125"/>
      <c r="AG180" s="124"/>
      <c r="AH180" s="122">
        <f t="shared" si="60"/>
        <v>0.7291666667</v>
      </c>
      <c r="AI180" s="125"/>
      <c r="AJ180" s="125"/>
      <c r="AK180" s="124"/>
      <c r="AL180" s="122">
        <f t="shared" si="61"/>
        <v>0.7291666667</v>
      </c>
      <c r="AM180" s="125"/>
      <c r="AN180" s="125"/>
      <c r="AO180" s="124"/>
      <c r="AP180" s="122">
        <f t="shared" si="6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56"/>
        <v>0.75</v>
      </c>
      <c r="S181" s="125"/>
      <c r="T181" s="125"/>
      <c r="U181" s="124"/>
      <c r="V181" s="122">
        <f t="shared" si="57"/>
        <v>0.75</v>
      </c>
      <c r="W181" s="125"/>
      <c r="X181" s="125"/>
      <c r="Y181" s="124"/>
      <c r="Z181" s="122">
        <f t="shared" si="58"/>
        <v>0.75</v>
      </c>
      <c r="AA181" s="125"/>
      <c r="AB181" s="125"/>
      <c r="AC181" s="124"/>
      <c r="AD181" s="122">
        <f t="shared" si="59"/>
        <v>0.75</v>
      </c>
      <c r="AE181" s="125"/>
      <c r="AF181" s="125"/>
      <c r="AG181" s="124"/>
      <c r="AH181" s="122">
        <f t="shared" si="60"/>
        <v>0.75</v>
      </c>
      <c r="AI181" s="125"/>
      <c r="AJ181" s="125"/>
      <c r="AK181" s="124"/>
      <c r="AL181" s="122">
        <f t="shared" si="61"/>
        <v>0.75</v>
      </c>
      <c r="AM181" s="125"/>
      <c r="AN181" s="125"/>
      <c r="AO181" s="124"/>
      <c r="AP181" s="122">
        <f t="shared" si="62"/>
        <v>0.75</v>
      </c>
      <c r="AQ181" s="125"/>
      <c r="AR181" s="125"/>
      <c r="AS181" s="20"/>
    </row>
    <row r="182" ht="11.25" customHeight="1" outlineLevel="1">
      <c r="A182" s="109"/>
      <c r="B182" s="132"/>
      <c r="O182" s="57"/>
      <c r="P182" s="110"/>
      <c r="Q182" s="20"/>
      <c r="R182" s="127">
        <f t="shared" si="56"/>
        <v>0.7708333333</v>
      </c>
      <c r="S182" s="156"/>
      <c r="T182" s="156"/>
      <c r="U182" s="124"/>
      <c r="V182" s="127">
        <f t="shared" si="57"/>
        <v>0.7708333333</v>
      </c>
      <c r="W182" s="156"/>
      <c r="X182" s="156"/>
      <c r="Y182" s="124"/>
      <c r="Z182" s="127">
        <f t="shared" si="58"/>
        <v>0.7708333333</v>
      </c>
      <c r="AA182" s="156"/>
      <c r="AB182" s="156"/>
      <c r="AC182" s="124"/>
      <c r="AD182" s="127">
        <f t="shared" si="59"/>
        <v>0.7708333333</v>
      </c>
      <c r="AE182" s="156"/>
      <c r="AF182" s="156"/>
      <c r="AG182" s="124"/>
      <c r="AH182" s="127">
        <f t="shared" si="60"/>
        <v>0.7708333333</v>
      </c>
      <c r="AI182" s="156"/>
      <c r="AJ182" s="156"/>
      <c r="AK182" s="124"/>
      <c r="AL182" s="127">
        <f t="shared" si="61"/>
        <v>0.7708333333</v>
      </c>
      <c r="AM182" s="156"/>
      <c r="AN182" s="156"/>
      <c r="AO182" s="124"/>
      <c r="AP182" s="127">
        <f t="shared" si="6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45523</v>
      </c>
      <c r="S236" s="224"/>
      <c r="T236" s="225"/>
      <c r="U236" s="117"/>
      <c r="V236" s="226">
        <f>R236+1</f>
        <v>45524</v>
      </c>
      <c r="W236" s="224"/>
      <c r="X236" s="225"/>
      <c r="Y236" s="117"/>
      <c r="Z236" s="223">
        <f>V236+1</f>
        <v>45525</v>
      </c>
      <c r="AA236" s="224"/>
      <c r="AB236" s="225"/>
      <c r="AC236" s="117"/>
      <c r="AD236" s="223">
        <f>Z236+1</f>
        <v>45526</v>
      </c>
      <c r="AE236" s="224"/>
      <c r="AF236" s="225"/>
      <c r="AG236" s="117"/>
      <c r="AH236" s="223">
        <f>AD236+1</f>
        <v>45527</v>
      </c>
      <c r="AI236" s="224"/>
      <c r="AJ236" s="225"/>
      <c r="AK236" s="117"/>
      <c r="AL236" s="223">
        <f>AH236+1</f>
        <v>45528</v>
      </c>
      <c r="AM236" s="224"/>
      <c r="AN236" s="225"/>
      <c r="AO236" s="117"/>
      <c r="AP236" s="223">
        <f>AL236+1</f>
        <v>45529</v>
      </c>
      <c r="AQ236" s="224"/>
      <c r="AR236" s="225"/>
      <c r="AS236" s="20"/>
    </row>
    <row r="237" ht="22.5" customHeight="1">
      <c r="A237" s="222"/>
      <c r="P237" s="222"/>
      <c r="Q237" s="20"/>
      <c r="R237" s="119">
        <f>R236</f>
        <v>45523</v>
      </c>
      <c r="S237" s="115"/>
      <c r="T237" s="116"/>
      <c r="U237" s="117"/>
      <c r="V237" s="120">
        <f>V236</f>
        <v>45524</v>
      </c>
      <c r="W237" s="115"/>
      <c r="X237" s="116"/>
      <c r="Y237" s="117"/>
      <c r="Z237" s="119">
        <f>Z236</f>
        <v>45525</v>
      </c>
      <c r="AA237" s="115"/>
      <c r="AB237" s="116"/>
      <c r="AC237" s="117"/>
      <c r="AD237" s="119">
        <f>AD236</f>
        <v>45526</v>
      </c>
      <c r="AE237" s="115"/>
      <c r="AF237" s="116"/>
      <c r="AG237" s="117"/>
      <c r="AH237" s="119">
        <f>AH236</f>
        <v>45527</v>
      </c>
      <c r="AI237" s="115"/>
      <c r="AJ237" s="116"/>
      <c r="AK237" s="117"/>
      <c r="AL237" s="119">
        <f>AL236</f>
        <v>45528</v>
      </c>
      <c r="AM237" s="115"/>
      <c r="AN237" s="116"/>
      <c r="AO237" s="117"/>
      <c r="AP237" s="119">
        <f>AP236</f>
        <v>45529</v>
      </c>
      <c r="AQ237" s="115"/>
      <c r="AR237" s="116"/>
      <c r="AS237" s="20"/>
    </row>
    <row r="238" ht="22.5" customHeight="1" outlineLevel="1">
      <c r="A238" s="222"/>
      <c r="B238" s="306" t="s">
        <v>9</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64">R238+TIME(0,30,0)</f>
        <v>0.3541666667</v>
      </c>
      <c r="S239" s="123"/>
      <c r="T239" s="123"/>
      <c r="U239" s="124"/>
      <c r="V239" s="122">
        <f t="shared" ref="V239:V240" si="65">V238+TIME(0,30,0)</f>
        <v>0.3541666667</v>
      </c>
      <c r="W239" s="123"/>
      <c r="X239" s="123"/>
      <c r="Y239" s="124"/>
      <c r="Z239" s="122">
        <f t="shared" ref="Z239:Z240" si="66">Z238+TIME(0,30,0)</f>
        <v>0.3541666667</v>
      </c>
      <c r="AA239" s="123"/>
      <c r="AB239" s="123"/>
      <c r="AC239" s="124"/>
      <c r="AD239" s="122">
        <f t="shared" ref="AD239:AD240" si="67">AD238+TIME(0,30,0)</f>
        <v>0.3541666667</v>
      </c>
      <c r="AE239" s="123"/>
      <c r="AF239" s="123"/>
      <c r="AG239" s="124"/>
      <c r="AH239" s="122">
        <f t="shared" ref="AH239:AH240" si="68">AH238+TIME(0,30,0)</f>
        <v>0.3541666667</v>
      </c>
      <c r="AI239" s="123"/>
      <c r="AJ239" s="123"/>
      <c r="AK239" s="124"/>
      <c r="AL239" s="122">
        <f t="shared" ref="AL239:AL240" si="69">AL238+TIME(0,30,0)</f>
        <v>0.3541666667</v>
      </c>
      <c r="AM239" s="123"/>
      <c r="AN239" s="123"/>
      <c r="AO239" s="124"/>
      <c r="AP239" s="122">
        <f t="shared" ref="AP239:AP240" si="70">AP238+TIME(0,30,0)</f>
        <v>0.3541666667</v>
      </c>
      <c r="AQ239" s="123"/>
      <c r="AR239" s="123"/>
      <c r="AS239" s="20"/>
    </row>
    <row r="240" ht="11.25" customHeight="1" outlineLevel="1">
      <c r="A240" s="109"/>
      <c r="B240" s="126">
        <f>(DATE('S E T U P'!$E$5,8,1))</f>
        <v>45505</v>
      </c>
      <c r="P240" s="110"/>
      <c r="Q240" s="20"/>
      <c r="R240" s="127">
        <f t="shared" si="64"/>
        <v>0.375</v>
      </c>
      <c r="S240" s="128" t="s">
        <v>83</v>
      </c>
      <c r="T240" s="128" t="s">
        <v>37</v>
      </c>
      <c r="U240" s="124"/>
      <c r="V240" s="127">
        <f t="shared" si="65"/>
        <v>0.375</v>
      </c>
      <c r="W240" s="128"/>
      <c r="X240" s="128"/>
      <c r="Y240" s="124"/>
      <c r="Z240" s="127">
        <f t="shared" si="66"/>
        <v>0.375</v>
      </c>
      <c r="AA240" s="128"/>
      <c r="AB240" s="128"/>
      <c r="AC240" s="124"/>
      <c r="AD240" s="127">
        <f t="shared" si="67"/>
        <v>0.375</v>
      </c>
      <c r="AE240" s="128"/>
      <c r="AF240" s="128"/>
      <c r="AG240" s="124"/>
      <c r="AH240" s="127">
        <f t="shared" si="68"/>
        <v>0.375</v>
      </c>
      <c r="AI240" s="128"/>
      <c r="AJ240" s="128"/>
      <c r="AK240" s="124"/>
      <c r="AL240" s="127">
        <f t="shared" si="69"/>
        <v>0.375</v>
      </c>
      <c r="AM240" s="128"/>
      <c r="AN240" s="128"/>
      <c r="AO240" s="124"/>
      <c r="AP240" s="127">
        <f t="shared" si="70"/>
        <v>0.375</v>
      </c>
      <c r="AQ240" s="128"/>
      <c r="AR240" s="128"/>
      <c r="AS240" s="20"/>
    </row>
    <row r="241" ht="11.25" customHeight="1" outlineLevel="1">
      <c r="A241" s="109"/>
      <c r="B241" s="129" t="str">
        <f>LEFT(TEXT(B243, "ddd"),1)</f>
        <v>M</v>
      </c>
      <c r="C241" s="69"/>
      <c r="D241" s="130" t="str">
        <f>LEFT(TEXT(D243, "ddd"),1)</f>
        <v>T</v>
      </c>
      <c r="E241" s="69"/>
      <c r="F241" s="130" t="str">
        <f>LEFT(TEXT(F243, "ddd"),1)</f>
        <v>W</v>
      </c>
      <c r="G241" s="69"/>
      <c r="H241" s="130" t="str">
        <f>LEFT(TEXT(H243, "ddd"),1)</f>
        <v>T</v>
      </c>
      <c r="I241" s="69"/>
      <c r="J241" s="130" t="str">
        <f>LEFT(TEXT(J243, "ddd"),1)</f>
        <v>F</v>
      </c>
      <c r="K241" s="69"/>
      <c r="L241" s="130" t="str">
        <f>LEFT(TEXT(L243, "ddd"),1)</f>
        <v>S</v>
      </c>
      <c r="M241" s="69"/>
      <c r="N241" s="130" t="str">
        <f>LEFT(TEXT(N243, "ddd"),1)</f>
        <v>S</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7">
        <f>IF('S E T U P'!$E$6 = "Sunday", DATE('S E T U P'!$E$5,8,1)-WEEKDAY(DATE('S E T U P'!$E$5,8,1))+1, DATE('S E T U P'!$E$5,8,1)-WEEKDAY(DATE('S E T U P'!$E$5,8,1),2)+1)</f>
        <v>45502</v>
      </c>
      <c r="C243" s="69"/>
      <c r="D243" s="257">
        <f t="shared" ref="D243:D248" si="71">B243+1</f>
        <v>45503</v>
      </c>
      <c r="E243" s="69"/>
      <c r="F243" s="257">
        <f t="shared" ref="F243:F248" si="72">D243+1</f>
        <v>45504</v>
      </c>
      <c r="G243" s="69"/>
      <c r="H243" s="257">
        <f t="shared" ref="H243:H248" si="73">F243+1</f>
        <v>45505</v>
      </c>
      <c r="I243" s="69"/>
      <c r="J243" s="257">
        <f t="shared" ref="J243:J248" si="74">H243+1</f>
        <v>45506</v>
      </c>
      <c r="K243" s="69"/>
      <c r="L243" s="257">
        <f t="shared" ref="L243:L248" si="75">J243+1</f>
        <v>45507</v>
      </c>
      <c r="M243" s="69"/>
      <c r="N243" s="257">
        <f t="shared" ref="N243:N248" si="76">L243+1</f>
        <v>45508</v>
      </c>
      <c r="O243" s="54"/>
      <c r="P243" s="110"/>
      <c r="Q243" s="20"/>
      <c r="R243" s="122">
        <f t="shared" ref="R243:R260" si="77">R242+TIME(0,30,0)</f>
        <v>0.4166666667</v>
      </c>
      <c r="S243" s="125"/>
      <c r="T243" s="125"/>
      <c r="U243" s="124"/>
      <c r="V243" s="122">
        <f t="shared" ref="V243:V260" si="78">V242+TIME(0,30,0)</f>
        <v>0.4166666667</v>
      </c>
      <c r="W243" s="125"/>
      <c r="X243" s="125"/>
      <c r="Y243" s="124"/>
      <c r="Z243" s="122">
        <f t="shared" ref="Z243:Z260" si="79">Z242+TIME(0,30,0)</f>
        <v>0.4166666667</v>
      </c>
      <c r="AA243" s="125"/>
      <c r="AB243" s="125"/>
      <c r="AC243" s="124"/>
      <c r="AD243" s="122">
        <f t="shared" ref="AD243:AD260" si="80">AD242+TIME(0,30,0)</f>
        <v>0.4166666667</v>
      </c>
      <c r="AE243" s="125"/>
      <c r="AF243" s="125"/>
      <c r="AG243" s="124"/>
      <c r="AH243" s="122">
        <f t="shared" ref="AH243:AH260" si="81">AH242+TIME(0,30,0)</f>
        <v>0.4166666667</v>
      </c>
      <c r="AI243" s="125"/>
      <c r="AJ243" s="125"/>
      <c r="AK243" s="124"/>
      <c r="AL243" s="122">
        <f t="shared" ref="AL243:AL260" si="82">AL242+TIME(0,30,0)</f>
        <v>0.4166666667</v>
      </c>
      <c r="AM243" s="125"/>
      <c r="AN243" s="125"/>
      <c r="AO243" s="124"/>
      <c r="AP243" s="122">
        <f t="shared" ref="AP243:AP260" si="83">AP242+TIME(0,30,0)</f>
        <v>0.4166666667</v>
      </c>
      <c r="AQ243" s="125"/>
      <c r="AR243" s="125"/>
      <c r="AS243" s="20"/>
    </row>
    <row r="244" ht="22.5" customHeight="1" outlineLevel="1">
      <c r="A244" s="109"/>
      <c r="B244" s="137">
        <f t="shared" ref="B244:B248" si="84">N243+1</f>
        <v>45509</v>
      </c>
      <c r="D244" s="138">
        <f t="shared" si="71"/>
        <v>45510</v>
      </c>
      <c r="F244" s="138">
        <f t="shared" si="72"/>
        <v>45511</v>
      </c>
      <c r="H244" s="138">
        <f t="shared" si="73"/>
        <v>45512</v>
      </c>
      <c r="J244" s="138">
        <f t="shared" si="74"/>
        <v>45513</v>
      </c>
      <c r="L244" s="138">
        <f t="shared" si="75"/>
        <v>45514</v>
      </c>
      <c r="N244" s="138">
        <f t="shared" si="76"/>
        <v>45515</v>
      </c>
      <c r="O244" s="57"/>
      <c r="P244" s="110"/>
      <c r="Q244" s="20"/>
      <c r="R244" s="122">
        <f t="shared" si="77"/>
        <v>0.4375</v>
      </c>
      <c r="S244" s="125"/>
      <c r="T244" s="125"/>
      <c r="U244" s="124"/>
      <c r="V244" s="122">
        <f t="shared" si="78"/>
        <v>0.4375</v>
      </c>
      <c r="W244" s="125"/>
      <c r="X244" s="125"/>
      <c r="Y244" s="124"/>
      <c r="Z244" s="122">
        <f t="shared" si="79"/>
        <v>0.4375</v>
      </c>
      <c r="AA244" s="125"/>
      <c r="AB244" s="125"/>
      <c r="AC244" s="124"/>
      <c r="AD244" s="122">
        <f t="shared" si="80"/>
        <v>0.4375</v>
      </c>
      <c r="AE244" s="125"/>
      <c r="AF244" s="125"/>
      <c r="AG244" s="124"/>
      <c r="AH244" s="122">
        <f t="shared" si="81"/>
        <v>0.4375</v>
      </c>
      <c r="AI244" s="125"/>
      <c r="AJ244" s="125"/>
      <c r="AK244" s="124"/>
      <c r="AL244" s="122">
        <f t="shared" si="82"/>
        <v>0.4375</v>
      </c>
      <c r="AM244" s="125"/>
      <c r="AN244" s="125"/>
      <c r="AO244" s="124"/>
      <c r="AP244" s="122">
        <f t="shared" si="83"/>
        <v>0.4375</v>
      </c>
      <c r="AQ244" s="125"/>
      <c r="AR244" s="125"/>
      <c r="AS244" s="20"/>
    </row>
    <row r="245" ht="22.5" customHeight="1" outlineLevel="1">
      <c r="A245" s="109"/>
      <c r="B245" s="137">
        <f t="shared" si="84"/>
        <v>45516</v>
      </c>
      <c r="D245" s="138">
        <f t="shared" si="71"/>
        <v>45517</v>
      </c>
      <c r="F245" s="138">
        <f t="shared" si="72"/>
        <v>45518</v>
      </c>
      <c r="H245" s="138">
        <f t="shared" si="73"/>
        <v>45519</v>
      </c>
      <c r="J245" s="138">
        <f t="shared" si="74"/>
        <v>45520</v>
      </c>
      <c r="L245" s="138">
        <f t="shared" si="75"/>
        <v>45521</v>
      </c>
      <c r="N245" s="138">
        <f t="shared" si="76"/>
        <v>45522</v>
      </c>
      <c r="O245" s="57"/>
      <c r="P245" s="110"/>
      <c r="Q245" s="20"/>
      <c r="R245" s="122">
        <f t="shared" si="77"/>
        <v>0.4583333333</v>
      </c>
      <c r="S245" s="125"/>
      <c r="T245" s="125"/>
      <c r="U245" s="124"/>
      <c r="V245" s="122">
        <f t="shared" si="78"/>
        <v>0.4583333333</v>
      </c>
      <c r="W245" s="125"/>
      <c r="X245" s="125"/>
      <c r="Y245" s="124"/>
      <c r="Z245" s="122">
        <f t="shared" si="79"/>
        <v>0.4583333333</v>
      </c>
      <c r="AA245" s="125"/>
      <c r="AB245" s="125"/>
      <c r="AC245" s="124"/>
      <c r="AD245" s="122">
        <f t="shared" si="80"/>
        <v>0.4583333333</v>
      </c>
      <c r="AE245" s="125"/>
      <c r="AF245" s="125"/>
      <c r="AG245" s="124"/>
      <c r="AH245" s="122">
        <f t="shared" si="81"/>
        <v>0.4583333333</v>
      </c>
      <c r="AI245" s="125"/>
      <c r="AJ245" s="125"/>
      <c r="AK245" s="124"/>
      <c r="AL245" s="122">
        <f t="shared" si="82"/>
        <v>0.4583333333</v>
      </c>
      <c r="AM245" s="125"/>
      <c r="AN245" s="125"/>
      <c r="AO245" s="124"/>
      <c r="AP245" s="122">
        <f t="shared" si="83"/>
        <v>0.4583333333</v>
      </c>
      <c r="AQ245" s="125"/>
      <c r="AR245" s="125"/>
      <c r="AS245" s="20"/>
    </row>
    <row r="246" ht="22.5" customHeight="1" outlineLevel="1">
      <c r="A246" s="109"/>
      <c r="B246" s="133">
        <f t="shared" si="84"/>
        <v>45523</v>
      </c>
      <c r="C246" s="134"/>
      <c r="D246" s="135">
        <f t="shared" si="71"/>
        <v>45524</v>
      </c>
      <c r="E246" s="134"/>
      <c r="F246" s="135">
        <f t="shared" si="72"/>
        <v>45525</v>
      </c>
      <c r="G246" s="134"/>
      <c r="H246" s="135">
        <f t="shared" si="73"/>
        <v>45526</v>
      </c>
      <c r="I246" s="134"/>
      <c r="J246" s="135">
        <f t="shared" si="74"/>
        <v>45527</v>
      </c>
      <c r="K246" s="134"/>
      <c r="L246" s="135">
        <f t="shared" si="75"/>
        <v>45528</v>
      </c>
      <c r="M246" s="134"/>
      <c r="N246" s="135">
        <f t="shared" si="76"/>
        <v>45529</v>
      </c>
      <c r="O246" s="136"/>
      <c r="P246" s="110"/>
      <c r="Q246" s="20"/>
      <c r="R246" s="122">
        <f t="shared" si="77"/>
        <v>0.4791666667</v>
      </c>
      <c r="S246" s="125"/>
      <c r="T246" s="125"/>
      <c r="U246" s="124"/>
      <c r="V246" s="122">
        <f t="shared" si="78"/>
        <v>0.4791666667</v>
      </c>
      <c r="W246" s="125"/>
      <c r="X246" s="125"/>
      <c r="Y246" s="124"/>
      <c r="Z246" s="122">
        <f t="shared" si="79"/>
        <v>0.4791666667</v>
      </c>
      <c r="AA246" s="125"/>
      <c r="AB246" s="125"/>
      <c r="AC246" s="124"/>
      <c r="AD246" s="122">
        <f t="shared" si="80"/>
        <v>0.4791666667</v>
      </c>
      <c r="AE246" s="125"/>
      <c r="AF246" s="125"/>
      <c r="AG246" s="124"/>
      <c r="AH246" s="122">
        <f t="shared" si="81"/>
        <v>0.4791666667</v>
      </c>
      <c r="AI246" s="125"/>
      <c r="AJ246" s="125"/>
      <c r="AK246" s="124"/>
      <c r="AL246" s="122">
        <f t="shared" si="82"/>
        <v>0.4791666667</v>
      </c>
      <c r="AM246" s="125"/>
      <c r="AN246" s="125"/>
      <c r="AO246" s="124"/>
      <c r="AP246" s="122">
        <f t="shared" si="83"/>
        <v>0.4791666667</v>
      </c>
      <c r="AQ246" s="125"/>
      <c r="AR246" s="125"/>
      <c r="AS246" s="20"/>
    </row>
    <row r="247" ht="22.5" customHeight="1" outlineLevel="1">
      <c r="A247" s="109"/>
      <c r="B247" s="137">
        <f t="shared" si="84"/>
        <v>45530</v>
      </c>
      <c r="D247" s="138">
        <f t="shared" si="71"/>
        <v>45531</v>
      </c>
      <c r="F247" s="138">
        <f t="shared" si="72"/>
        <v>45532</v>
      </c>
      <c r="H247" s="138">
        <f t="shared" si="73"/>
        <v>45533</v>
      </c>
      <c r="J247" s="253">
        <f t="shared" si="74"/>
        <v>45534</v>
      </c>
      <c r="L247" s="253">
        <f t="shared" si="75"/>
        <v>45535</v>
      </c>
      <c r="N247" s="253">
        <f t="shared" si="76"/>
        <v>45536</v>
      </c>
      <c r="O247" s="57"/>
      <c r="P247" s="110"/>
      <c r="Q247" s="20"/>
      <c r="R247" s="122">
        <f t="shared" si="77"/>
        <v>0.5</v>
      </c>
      <c r="S247" s="125"/>
      <c r="T247" s="125"/>
      <c r="U247" s="124"/>
      <c r="V247" s="122">
        <f t="shared" si="78"/>
        <v>0.5</v>
      </c>
      <c r="W247" s="125"/>
      <c r="X247" s="125"/>
      <c r="Y247" s="124"/>
      <c r="Z247" s="122">
        <f t="shared" si="79"/>
        <v>0.5</v>
      </c>
      <c r="AA247" s="125"/>
      <c r="AB247" s="125"/>
      <c r="AC247" s="124"/>
      <c r="AD247" s="122">
        <f t="shared" si="80"/>
        <v>0.5</v>
      </c>
      <c r="AE247" s="125"/>
      <c r="AF247" s="125"/>
      <c r="AG247" s="124"/>
      <c r="AH247" s="122">
        <f t="shared" si="81"/>
        <v>0.5</v>
      </c>
      <c r="AI247" s="125"/>
      <c r="AJ247" s="125"/>
      <c r="AK247" s="124"/>
      <c r="AL247" s="122">
        <f t="shared" si="82"/>
        <v>0.5</v>
      </c>
      <c r="AM247" s="125"/>
      <c r="AN247" s="125"/>
      <c r="AO247" s="124"/>
      <c r="AP247" s="122">
        <f t="shared" si="83"/>
        <v>0.5</v>
      </c>
      <c r="AQ247" s="125"/>
      <c r="AR247" s="125"/>
      <c r="AS247" s="20"/>
    </row>
    <row r="248" ht="22.5" customHeight="1" outlineLevel="1">
      <c r="A248" s="109"/>
      <c r="B248" s="270">
        <f t="shared" si="84"/>
        <v>45537</v>
      </c>
      <c r="C248" s="140"/>
      <c r="D248" s="271">
        <f t="shared" si="71"/>
        <v>45538</v>
      </c>
      <c r="E248" s="140"/>
      <c r="F248" s="271">
        <f t="shared" si="72"/>
        <v>45539</v>
      </c>
      <c r="G248" s="140"/>
      <c r="H248" s="271">
        <f t="shared" si="73"/>
        <v>45540</v>
      </c>
      <c r="I248" s="140"/>
      <c r="J248" s="271">
        <f t="shared" si="74"/>
        <v>45541</v>
      </c>
      <c r="K248" s="140"/>
      <c r="L248" s="271">
        <f t="shared" si="75"/>
        <v>45542</v>
      </c>
      <c r="M248" s="140"/>
      <c r="N248" s="271">
        <f t="shared" si="76"/>
        <v>45543</v>
      </c>
      <c r="O248" s="60"/>
      <c r="P248" s="110"/>
      <c r="Q248" s="20"/>
      <c r="R248" s="122">
        <f t="shared" si="77"/>
        <v>0.5208333333</v>
      </c>
      <c r="S248" s="125"/>
      <c r="T248" s="125"/>
      <c r="U248" s="124"/>
      <c r="V248" s="122">
        <f t="shared" si="78"/>
        <v>0.5208333333</v>
      </c>
      <c r="W248" s="125"/>
      <c r="X248" s="125"/>
      <c r="Y248" s="124"/>
      <c r="Z248" s="122">
        <f t="shared" si="79"/>
        <v>0.5208333333</v>
      </c>
      <c r="AA248" s="125"/>
      <c r="AB248" s="125"/>
      <c r="AC248" s="124"/>
      <c r="AD248" s="122">
        <f t="shared" si="80"/>
        <v>0.5208333333</v>
      </c>
      <c r="AE248" s="125"/>
      <c r="AF248" s="125"/>
      <c r="AG248" s="124"/>
      <c r="AH248" s="122">
        <f t="shared" si="81"/>
        <v>0.5208333333</v>
      </c>
      <c r="AI248" s="125"/>
      <c r="AJ248" s="125"/>
      <c r="AK248" s="124"/>
      <c r="AL248" s="122">
        <f t="shared" si="82"/>
        <v>0.5208333333</v>
      </c>
      <c r="AM248" s="125"/>
      <c r="AN248" s="125"/>
      <c r="AO248" s="124"/>
      <c r="AP248" s="122">
        <f t="shared" si="83"/>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77"/>
        <v>0.5416666667</v>
      </c>
      <c r="S249" s="125"/>
      <c r="T249" s="125"/>
      <c r="U249" s="124"/>
      <c r="V249" s="122">
        <f t="shared" si="78"/>
        <v>0.5416666667</v>
      </c>
      <c r="W249" s="125"/>
      <c r="X249" s="125"/>
      <c r="Y249" s="124"/>
      <c r="Z249" s="122">
        <f t="shared" si="79"/>
        <v>0.5416666667</v>
      </c>
      <c r="AA249" s="125"/>
      <c r="AB249" s="125"/>
      <c r="AC249" s="124"/>
      <c r="AD249" s="122">
        <f t="shared" si="80"/>
        <v>0.5416666667</v>
      </c>
      <c r="AE249" s="125"/>
      <c r="AF249" s="125"/>
      <c r="AG249" s="124"/>
      <c r="AH249" s="122">
        <f t="shared" si="81"/>
        <v>0.5416666667</v>
      </c>
      <c r="AI249" s="125"/>
      <c r="AJ249" s="125"/>
      <c r="AK249" s="124"/>
      <c r="AL249" s="122">
        <f t="shared" si="82"/>
        <v>0.5416666667</v>
      </c>
      <c r="AM249" s="125"/>
      <c r="AN249" s="125"/>
      <c r="AO249" s="124"/>
      <c r="AP249" s="122">
        <f t="shared" si="83"/>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77"/>
        <v>0.5625</v>
      </c>
      <c r="S250" s="125"/>
      <c r="T250" s="123"/>
      <c r="U250" s="124"/>
      <c r="V250" s="122">
        <f t="shared" si="78"/>
        <v>0.5625</v>
      </c>
      <c r="W250" s="125"/>
      <c r="X250" s="123"/>
      <c r="Y250" s="124"/>
      <c r="Z250" s="122">
        <f t="shared" si="79"/>
        <v>0.5625</v>
      </c>
      <c r="AA250" s="125"/>
      <c r="AB250" s="123"/>
      <c r="AC250" s="124"/>
      <c r="AD250" s="122">
        <f t="shared" si="80"/>
        <v>0.5625</v>
      </c>
      <c r="AE250" s="125"/>
      <c r="AF250" s="123"/>
      <c r="AG250" s="124"/>
      <c r="AH250" s="122">
        <f t="shared" si="81"/>
        <v>0.5625</v>
      </c>
      <c r="AI250" s="125"/>
      <c r="AJ250" s="123"/>
      <c r="AK250" s="124"/>
      <c r="AL250" s="122">
        <f t="shared" si="82"/>
        <v>0.5625</v>
      </c>
      <c r="AM250" s="125"/>
      <c r="AN250" s="123"/>
      <c r="AO250" s="124"/>
      <c r="AP250" s="122">
        <f t="shared" si="83"/>
        <v>0.5625</v>
      </c>
      <c r="AQ250" s="125"/>
      <c r="AR250" s="123"/>
      <c r="AS250" s="20"/>
    </row>
    <row r="251" ht="22.5" customHeight="1" outlineLevel="1">
      <c r="A251" s="109"/>
      <c r="B251" s="132"/>
      <c r="O251" s="57"/>
      <c r="P251" s="110"/>
      <c r="Q251" s="20"/>
      <c r="R251" s="122">
        <f t="shared" si="77"/>
        <v>0.5833333333</v>
      </c>
      <c r="S251" s="125"/>
      <c r="T251" s="125"/>
      <c r="U251" s="124"/>
      <c r="V251" s="122">
        <f t="shared" si="78"/>
        <v>0.5833333333</v>
      </c>
      <c r="W251" s="125"/>
      <c r="X251" s="125"/>
      <c r="Y251" s="124"/>
      <c r="Z251" s="122">
        <f t="shared" si="79"/>
        <v>0.5833333333</v>
      </c>
      <c r="AA251" s="125"/>
      <c r="AB251" s="125"/>
      <c r="AC251" s="124"/>
      <c r="AD251" s="122">
        <f t="shared" si="80"/>
        <v>0.5833333333</v>
      </c>
      <c r="AE251" s="125"/>
      <c r="AF251" s="125"/>
      <c r="AG251" s="124"/>
      <c r="AH251" s="122">
        <f t="shared" si="81"/>
        <v>0.5833333333</v>
      </c>
      <c r="AI251" s="125"/>
      <c r="AJ251" s="125"/>
      <c r="AK251" s="124"/>
      <c r="AL251" s="122">
        <f t="shared" si="82"/>
        <v>0.5833333333</v>
      </c>
      <c r="AM251" s="125"/>
      <c r="AN251" s="125"/>
      <c r="AO251" s="124"/>
      <c r="AP251" s="122">
        <f t="shared" si="83"/>
        <v>0.5833333333</v>
      </c>
      <c r="AQ251" s="125"/>
      <c r="AR251" s="125"/>
      <c r="AS251" s="20"/>
    </row>
    <row r="252" ht="22.5" customHeight="1" outlineLevel="1">
      <c r="A252" s="109"/>
      <c r="B252" s="143">
        <v>1.0</v>
      </c>
      <c r="D252" s="4"/>
      <c r="O252" s="57"/>
      <c r="P252" s="110"/>
      <c r="Q252" s="20"/>
      <c r="R252" s="122">
        <f t="shared" si="77"/>
        <v>0.6041666667</v>
      </c>
      <c r="S252" s="125"/>
      <c r="T252" s="125"/>
      <c r="U252" s="124"/>
      <c r="V252" s="122">
        <f t="shared" si="78"/>
        <v>0.6041666667</v>
      </c>
      <c r="W252" s="125"/>
      <c r="X252" s="125"/>
      <c r="Y252" s="124"/>
      <c r="Z252" s="122">
        <f t="shared" si="79"/>
        <v>0.6041666667</v>
      </c>
      <c r="AA252" s="125"/>
      <c r="AB252" s="125"/>
      <c r="AC252" s="124"/>
      <c r="AD252" s="122">
        <f t="shared" si="80"/>
        <v>0.6041666667</v>
      </c>
      <c r="AE252" s="125"/>
      <c r="AF252" s="125"/>
      <c r="AG252" s="124"/>
      <c r="AH252" s="122">
        <f t="shared" si="81"/>
        <v>0.6041666667</v>
      </c>
      <c r="AI252" s="125"/>
      <c r="AJ252" s="125"/>
      <c r="AK252" s="124"/>
      <c r="AL252" s="122">
        <f t="shared" si="82"/>
        <v>0.6041666667</v>
      </c>
      <c r="AM252" s="125"/>
      <c r="AN252" s="125"/>
      <c r="AO252" s="124"/>
      <c r="AP252" s="122">
        <f t="shared" si="83"/>
        <v>0.6041666667</v>
      </c>
      <c r="AQ252" s="125"/>
      <c r="AR252" s="125"/>
      <c r="AS252" s="20"/>
    </row>
    <row r="253" ht="22.5" customHeight="1" outlineLevel="1">
      <c r="A253" s="109"/>
      <c r="B253" s="132"/>
      <c r="O253" s="57"/>
      <c r="P253" s="110"/>
      <c r="Q253" s="20"/>
      <c r="R253" s="122">
        <f t="shared" si="77"/>
        <v>0.625</v>
      </c>
      <c r="S253" s="125"/>
      <c r="T253" s="125"/>
      <c r="U253" s="124"/>
      <c r="V253" s="122">
        <f t="shared" si="78"/>
        <v>0.625</v>
      </c>
      <c r="W253" s="125"/>
      <c r="X253" s="125"/>
      <c r="Y253" s="124"/>
      <c r="Z253" s="122">
        <f t="shared" si="79"/>
        <v>0.625</v>
      </c>
      <c r="AA253" s="125"/>
      <c r="AB253" s="125"/>
      <c r="AC253" s="124"/>
      <c r="AD253" s="122">
        <f t="shared" si="80"/>
        <v>0.625</v>
      </c>
      <c r="AE253" s="125"/>
      <c r="AF253" s="125"/>
      <c r="AG253" s="124"/>
      <c r="AH253" s="122">
        <f t="shared" si="81"/>
        <v>0.625</v>
      </c>
      <c r="AI253" s="125"/>
      <c r="AJ253" s="125"/>
      <c r="AK253" s="124"/>
      <c r="AL253" s="122">
        <f t="shared" si="82"/>
        <v>0.625</v>
      </c>
      <c r="AM253" s="125"/>
      <c r="AN253" s="125"/>
      <c r="AO253" s="124"/>
      <c r="AP253" s="122">
        <f t="shared" si="83"/>
        <v>0.625</v>
      </c>
      <c r="AQ253" s="125"/>
      <c r="AR253" s="125"/>
      <c r="AS253" s="20"/>
    </row>
    <row r="254" ht="22.5" customHeight="1" outlineLevel="1">
      <c r="A254" s="109"/>
      <c r="B254" s="143">
        <v>2.0</v>
      </c>
      <c r="D254" s="4"/>
      <c r="O254" s="57"/>
      <c r="P254" s="110"/>
      <c r="Q254" s="20"/>
      <c r="R254" s="122">
        <f t="shared" si="77"/>
        <v>0.6458333333</v>
      </c>
      <c r="S254" s="125"/>
      <c r="T254" s="125"/>
      <c r="U254" s="124"/>
      <c r="V254" s="122">
        <f t="shared" si="78"/>
        <v>0.6458333333</v>
      </c>
      <c r="W254" s="125"/>
      <c r="X254" s="125"/>
      <c r="Y254" s="124"/>
      <c r="Z254" s="122">
        <f t="shared" si="79"/>
        <v>0.6458333333</v>
      </c>
      <c r="AA254" s="125"/>
      <c r="AB254" s="125"/>
      <c r="AC254" s="124"/>
      <c r="AD254" s="122">
        <f t="shared" si="80"/>
        <v>0.6458333333</v>
      </c>
      <c r="AE254" s="125"/>
      <c r="AF254" s="125"/>
      <c r="AG254" s="124"/>
      <c r="AH254" s="122">
        <f t="shared" si="81"/>
        <v>0.6458333333</v>
      </c>
      <c r="AI254" s="125"/>
      <c r="AJ254" s="125"/>
      <c r="AK254" s="124"/>
      <c r="AL254" s="122">
        <f t="shared" si="82"/>
        <v>0.6458333333</v>
      </c>
      <c r="AM254" s="125"/>
      <c r="AN254" s="125"/>
      <c r="AO254" s="124"/>
      <c r="AP254" s="122">
        <f t="shared" si="83"/>
        <v>0.6458333333</v>
      </c>
      <c r="AQ254" s="125"/>
      <c r="AR254" s="125"/>
      <c r="AS254" s="20"/>
    </row>
    <row r="255" ht="22.5" customHeight="1" outlineLevel="1">
      <c r="A255" s="109"/>
      <c r="B255" s="132"/>
      <c r="O255" s="57"/>
      <c r="P255" s="110"/>
      <c r="Q255" s="20"/>
      <c r="R255" s="122">
        <f t="shared" si="77"/>
        <v>0.6666666667</v>
      </c>
      <c r="S255" s="125"/>
      <c r="T255" s="125"/>
      <c r="U255" s="124"/>
      <c r="V255" s="122">
        <f t="shared" si="78"/>
        <v>0.6666666667</v>
      </c>
      <c r="W255" s="125"/>
      <c r="X255" s="125"/>
      <c r="Y255" s="124"/>
      <c r="Z255" s="122">
        <f t="shared" si="79"/>
        <v>0.6666666667</v>
      </c>
      <c r="AA255" s="125"/>
      <c r="AB255" s="125"/>
      <c r="AC255" s="124"/>
      <c r="AD255" s="122">
        <f t="shared" si="80"/>
        <v>0.6666666667</v>
      </c>
      <c r="AE255" s="125"/>
      <c r="AF255" s="125"/>
      <c r="AG255" s="124"/>
      <c r="AH255" s="122">
        <f t="shared" si="81"/>
        <v>0.6666666667</v>
      </c>
      <c r="AI255" s="125"/>
      <c r="AJ255" s="125"/>
      <c r="AK255" s="124"/>
      <c r="AL255" s="122">
        <f t="shared" si="82"/>
        <v>0.6666666667</v>
      </c>
      <c r="AM255" s="125"/>
      <c r="AN255" s="125"/>
      <c r="AO255" s="124"/>
      <c r="AP255" s="122">
        <f t="shared" si="83"/>
        <v>0.6666666667</v>
      </c>
      <c r="AQ255" s="125"/>
      <c r="AR255" s="125"/>
      <c r="AS255" s="20"/>
    </row>
    <row r="256" ht="22.5" customHeight="1" outlineLevel="1">
      <c r="A256" s="109"/>
      <c r="B256" s="143">
        <v>3.0</v>
      </c>
      <c r="D256" s="4"/>
      <c r="O256" s="57"/>
      <c r="P256" s="110"/>
      <c r="Q256" s="20"/>
      <c r="R256" s="122">
        <f t="shared" si="77"/>
        <v>0.6875</v>
      </c>
      <c r="S256" s="125"/>
      <c r="T256" s="125"/>
      <c r="U256" s="124"/>
      <c r="V256" s="122">
        <f t="shared" si="78"/>
        <v>0.6875</v>
      </c>
      <c r="W256" s="125"/>
      <c r="X256" s="125"/>
      <c r="Y256" s="124"/>
      <c r="Z256" s="122">
        <f t="shared" si="79"/>
        <v>0.6875</v>
      </c>
      <c r="AA256" s="125"/>
      <c r="AB256" s="125"/>
      <c r="AC256" s="124"/>
      <c r="AD256" s="122">
        <f t="shared" si="80"/>
        <v>0.6875</v>
      </c>
      <c r="AE256" s="125"/>
      <c r="AF256" s="125"/>
      <c r="AG256" s="124"/>
      <c r="AH256" s="122">
        <f t="shared" si="81"/>
        <v>0.6875</v>
      </c>
      <c r="AI256" s="125"/>
      <c r="AJ256" s="125"/>
      <c r="AK256" s="124"/>
      <c r="AL256" s="122">
        <f t="shared" si="82"/>
        <v>0.6875</v>
      </c>
      <c r="AM256" s="125"/>
      <c r="AN256" s="125"/>
      <c r="AO256" s="124"/>
      <c r="AP256" s="122">
        <f t="shared" si="83"/>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77"/>
        <v>0.7083333333</v>
      </c>
      <c r="S257" s="125"/>
      <c r="T257" s="125"/>
      <c r="U257" s="124"/>
      <c r="V257" s="122">
        <f t="shared" si="78"/>
        <v>0.7083333333</v>
      </c>
      <c r="W257" s="125"/>
      <c r="X257" s="125"/>
      <c r="Y257" s="124"/>
      <c r="Z257" s="122">
        <f t="shared" si="79"/>
        <v>0.7083333333</v>
      </c>
      <c r="AA257" s="125"/>
      <c r="AB257" s="125"/>
      <c r="AC257" s="124"/>
      <c r="AD257" s="122">
        <f t="shared" si="80"/>
        <v>0.7083333333</v>
      </c>
      <c r="AE257" s="125"/>
      <c r="AF257" s="125"/>
      <c r="AG257" s="124"/>
      <c r="AH257" s="122">
        <f t="shared" si="81"/>
        <v>0.7083333333</v>
      </c>
      <c r="AI257" s="125"/>
      <c r="AJ257" s="125"/>
      <c r="AK257" s="124"/>
      <c r="AL257" s="122">
        <f t="shared" si="82"/>
        <v>0.7083333333</v>
      </c>
      <c r="AM257" s="125"/>
      <c r="AN257" s="125"/>
      <c r="AO257" s="124"/>
      <c r="AP257" s="122">
        <f t="shared" si="83"/>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77"/>
        <v>0.7291666667</v>
      </c>
      <c r="S258" s="125"/>
      <c r="T258" s="125"/>
      <c r="U258" s="124"/>
      <c r="V258" s="122">
        <f t="shared" si="78"/>
        <v>0.7291666667</v>
      </c>
      <c r="W258" s="125"/>
      <c r="X258" s="125"/>
      <c r="Y258" s="124"/>
      <c r="Z258" s="122">
        <f t="shared" si="79"/>
        <v>0.7291666667</v>
      </c>
      <c r="AA258" s="125"/>
      <c r="AB258" s="125"/>
      <c r="AC258" s="124"/>
      <c r="AD258" s="122">
        <f t="shared" si="80"/>
        <v>0.7291666667</v>
      </c>
      <c r="AE258" s="125"/>
      <c r="AF258" s="125"/>
      <c r="AG258" s="124"/>
      <c r="AH258" s="122">
        <f t="shared" si="81"/>
        <v>0.7291666667</v>
      </c>
      <c r="AI258" s="125"/>
      <c r="AJ258" s="125"/>
      <c r="AK258" s="124"/>
      <c r="AL258" s="122">
        <f t="shared" si="82"/>
        <v>0.7291666667</v>
      </c>
      <c r="AM258" s="125"/>
      <c r="AN258" s="125"/>
      <c r="AO258" s="124"/>
      <c r="AP258" s="122">
        <f t="shared" si="83"/>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77"/>
        <v>0.75</v>
      </c>
      <c r="S259" s="125"/>
      <c r="T259" s="125"/>
      <c r="U259" s="124"/>
      <c r="V259" s="122">
        <f t="shared" si="78"/>
        <v>0.75</v>
      </c>
      <c r="W259" s="125"/>
      <c r="X259" s="125"/>
      <c r="Y259" s="124"/>
      <c r="Z259" s="122">
        <f t="shared" si="79"/>
        <v>0.75</v>
      </c>
      <c r="AA259" s="125"/>
      <c r="AB259" s="125"/>
      <c r="AC259" s="124"/>
      <c r="AD259" s="122">
        <f t="shared" si="80"/>
        <v>0.75</v>
      </c>
      <c r="AE259" s="125"/>
      <c r="AF259" s="125"/>
      <c r="AG259" s="124"/>
      <c r="AH259" s="122">
        <f t="shared" si="81"/>
        <v>0.75</v>
      </c>
      <c r="AI259" s="125"/>
      <c r="AJ259" s="125"/>
      <c r="AK259" s="124"/>
      <c r="AL259" s="122">
        <f t="shared" si="82"/>
        <v>0.75</v>
      </c>
      <c r="AM259" s="125"/>
      <c r="AN259" s="125"/>
      <c r="AO259" s="124"/>
      <c r="AP259" s="122">
        <f t="shared" si="83"/>
        <v>0.75</v>
      </c>
      <c r="AQ259" s="125"/>
      <c r="AR259" s="125"/>
      <c r="AS259" s="20"/>
    </row>
    <row r="260" ht="11.25" customHeight="1" outlineLevel="1">
      <c r="A260" s="109"/>
      <c r="B260" s="132"/>
      <c r="O260" s="57"/>
      <c r="P260" s="110"/>
      <c r="Q260" s="20"/>
      <c r="R260" s="127">
        <f t="shared" si="77"/>
        <v>0.7708333333</v>
      </c>
      <c r="S260" s="156"/>
      <c r="T260" s="156"/>
      <c r="U260" s="124"/>
      <c r="V260" s="127">
        <f t="shared" si="78"/>
        <v>0.7708333333</v>
      </c>
      <c r="W260" s="156"/>
      <c r="X260" s="156"/>
      <c r="Y260" s="124"/>
      <c r="Z260" s="127">
        <f t="shared" si="79"/>
        <v>0.7708333333</v>
      </c>
      <c r="AA260" s="156"/>
      <c r="AB260" s="156"/>
      <c r="AC260" s="124"/>
      <c r="AD260" s="127">
        <f t="shared" si="80"/>
        <v>0.7708333333</v>
      </c>
      <c r="AE260" s="156"/>
      <c r="AF260" s="156"/>
      <c r="AG260" s="124"/>
      <c r="AH260" s="127">
        <f t="shared" si="81"/>
        <v>0.7708333333</v>
      </c>
      <c r="AI260" s="156"/>
      <c r="AJ260" s="156"/>
      <c r="AK260" s="124"/>
      <c r="AL260" s="127">
        <f t="shared" si="82"/>
        <v>0.7708333333</v>
      </c>
      <c r="AM260" s="156"/>
      <c r="AN260" s="156"/>
      <c r="AO260" s="124"/>
      <c r="AP260" s="127">
        <f t="shared" si="83"/>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45530</v>
      </c>
      <c r="S314" s="229"/>
      <c r="T314" s="230"/>
      <c r="U314" s="117"/>
      <c r="V314" s="231">
        <f>R314+1</f>
        <v>45531</v>
      </c>
      <c r="W314" s="229"/>
      <c r="X314" s="230"/>
      <c r="Y314" s="117"/>
      <c r="Z314" s="228">
        <f>V314+1</f>
        <v>45532</v>
      </c>
      <c r="AA314" s="229"/>
      <c r="AB314" s="230"/>
      <c r="AC314" s="117"/>
      <c r="AD314" s="228">
        <f>Z314+1</f>
        <v>45533</v>
      </c>
      <c r="AE314" s="229"/>
      <c r="AF314" s="230"/>
      <c r="AG314" s="117"/>
      <c r="AH314" s="228">
        <f>AD314+1</f>
        <v>45534</v>
      </c>
      <c r="AI314" s="229"/>
      <c r="AJ314" s="230"/>
      <c r="AK314" s="117"/>
      <c r="AL314" s="228">
        <f>AH314+1</f>
        <v>45535</v>
      </c>
      <c r="AM314" s="229"/>
      <c r="AN314" s="230"/>
      <c r="AO314" s="117"/>
      <c r="AP314" s="228">
        <f>AL314+1</f>
        <v>45536</v>
      </c>
      <c r="AQ314" s="229"/>
      <c r="AR314" s="230"/>
      <c r="AS314" s="20"/>
    </row>
    <row r="315" ht="22.5" customHeight="1">
      <c r="A315" s="222"/>
      <c r="P315" s="222"/>
      <c r="Q315" s="20"/>
      <c r="R315" s="119">
        <f>R314</f>
        <v>45530</v>
      </c>
      <c r="S315" s="115"/>
      <c r="T315" s="116"/>
      <c r="U315" s="117"/>
      <c r="V315" s="120">
        <f>V314</f>
        <v>45531</v>
      </c>
      <c r="W315" s="115"/>
      <c r="X315" s="116"/>
      <c r="Y315" s="117"/>
      <c r="Z315" s="119">
        <f>Z314</f>
        <v>45532</v>
      </c>
      <c r="AA315" s="115"/>
      <c r="AB315" s="116"/>
      <c r="AC315" s="117"/>
      <c r="AD315" s="119">
        <f>AD314</f>
        <v>45533</v>
      </c>
      <c r="AE315" s="115"/>
      <c r="AF315" s="116"/>
      <c r="AG315" s="117"/>
      <c r="AH315" s="119">
        <f>AH314</f>
        <v>45534</v>
      </c>
      <c r="AI315" s="115"/>
      <c r="AJ315" s="116"/>
      <c r="AK315" s="117"/>
      <c r="AL315" s="119">
        <f>AL314</f>
        <v>45535</v>
      </c>
      <c r="AM315" s="115"/>
      <c r="AN315" s="116"/>
      <c r="AO315" s="117"/>
      <c r="AP315" s="119">
        <f>AP314</f>
        <v>45536</v>
      </c>
      <c r="AQ315" s="115"/>
      <c r="AR315" s="116"/>
      <c r="AS315" s="20"/>
    </row>
    <row r="316" ht="22.5" customHeight="1" outlineLevel="1">
      <c r="A316" s="222"/>
      <c r="B316" s="306" t="s">
        <v>9</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85">R316+TIME(0,30,0)</f>
        <v>0.3541666667</v>
      </c>
      <c r="S317" s="123"/>
      <c r="T317" s="123"/>
      <c r="U317" s="124"/>
      <c r="V317" s="122">
        <f t="shared" ref="V317:V318" si="86">V316+TIME(0,30,0)</f>
        <v>0.3541666667</v>
      </c>
      <c r="W317" s="123"/>
      <c r="X317" s="123"/>
      <c r="Y317" s="124"/>
      <c r="Z317" s="122">
        <f t="shared" ref="Z317:Z318" si="87">Z316+TIME(0,30,0)</f>
        <v>0.3541666667</v>
      </c>
      <c r="AA317" s="123"/>
      <c r="AB317" s="123"/>
      <c r="AC317" s="124"/>
      <c r="AD317" s="122">
        <f t="shared" ref="AD317:AD318" si="88">AD316+TIME(0,30,0)</f>
        <v>0.3541666667</v>
      </c>
      <c r="AE317" s="123"/>
      <c r="AF317" s="123"/>
      <c r="AG317" s="124"/>
      <c r="AH317" s="122">
        <f t="shared" ref="AH317:AH318" si="89">AH316+TIME(0,30,0)</f>
        <v>0.3541666667</v>
      </c>
      <c r="AI317" s="123"/>
      <c r="AJ317" s="123"/>
      <c r="AK317" s="124"/>
      <c r="AL317" s="122">
        <f t="shared" ref="AL317:AL318" si="90">AL316+TIME(0,30,0)</f>
        <v>0.3541666667</v>
      </c>
      <c r="AM317" s="123"/>
      <c r="AN317" s="123"/>
      <c r="AO317" s="124"/>
      <c r="AP317" s="122">
        <f t="shared" ref="AP317:AP318" si="91">AP316+TIME(0,30,0)</f>
        <v>0.3541666667</v>
      </c>
      <c r="AQ317" s="123"/>
      <c r="AR317" s="123"/>
      <c r="AS317" s="20"/>
    </row>
    <row r="318" ht="12.75" customHeight="1" outlineLevel="1">
      <c r="A318" s="109"/>
      <c r="B318" s="126">
        <f>(DATE('S E T U P'!$E$5,8,1))</f>
        <v>45505</v>
      </c>
      <c r="P318" s="110"/>
      <c r="Q318" s="20"/>
      <c r="R318" s="127">
        <f t="shared" si="85"/>
        <v>0.375</v>
      </c>
      <c r="S318" s="128" t="s">
        <v>83</v>
      </c>
      <c r="T318" s="128" t="s">
        <v>37</v>
      </c>
      <c r="U318" s="124"/>
      <c r="V318" s="127">
        <f t="shared" si="86"/>
        <v>0.375</v>
      </c>
      <c r="W318" s="128"/>
      <c r="X318" s="128"/>
      <c r="Y318" s="124"/>
      <c r="Z318" s="127">
        <f t="shared" si="87"/>
        <v>0.375</v>
      </c>
      <c r="AA318" s="128"/>
      <c r="AB318" s="128"/>
      <c r="AC318" s="124"/>
      <c r="AD318" s="127">
        <f t="shared" si="88"/>
        <v>0.375</v>
      </c>
      <c r="AE318" s="128"/>
      <c r="AF318" s="128"/>
      <c r="AG318" s="124"/>
      <c r="AH318" s="127">
        <f t="shared" si="89"/>
        <v>0.375</v>
      </c>
      <c r="AI318" s="128"/>
      <c r="AJ318" s="128"/>
      <c r="AK318" s="124"/>
      <c r="AL318" s="127">
        <f t="shared" si="90"/>
        <v>0.375</v>
      </c>
      <c r="AM318" s="128"/>
      <c r="AN318" s="128"/>
      <c r="AO318" s="124"/>
      <c r="AP318" s="127">
        <f t="shared" si="91"/>
        <v>0.375</v>
      </c>
      <c r="AQ318" s="128"/>
      <c r="AR318" s="128"/>
      <c r="AS318" s="20"/>
    </row>
    <row r="319" ht="11.25" customHeight="1" outlineLevel="1">
      <c r="A319" s="109"/>
      <c r="B319" s="129" t="str">
        <f>LEFT(TEXT(B321, "ddd"),1)</f>
        <v>M</v>
      </c>
      <c r="C319" s="69"/>
      <c r="D319" s="130" t="str">
        <f>LEFT(TEXT(D321, "ddd"),1)</f>
        <v>T</v>
      </c>
      <c r="E319" s="69"/>
      <c r="F319" s="130" t="str">
        <f>LEFT(TEXT(F321, "ddd"),1)</f>
        <v>W</v>
      </c>
      <c r="G319" s="69"/>
      <c r="H319" s="130" t="str">
        <f>LEFT(TEXT(H321, "ddd"),1)</f>
        <v>T</v>
      </c>
      <c r="I319" s="69"/>
      <c r="J319" s="130" t="str">
        <f>LEFT(TEXT(J321, "ddd"),1)</f>
        <v>F</v>
      </c>
      <c r="K319" s="69"/>
      <c r="L319" s="130" t="str">
        <f>LEFT(TEXT(L321, "ddd"),1)</f>
        <v>S</v>
      </c>
      <c r="M319" s="69"/>
      <c r="N319" s="130" t="str">
        <f>LEFT(TEXT(N321, "ddd"),1)</f>
        <v>S</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7">
        <f>IF('S E T U P'!$E$6 = "Sunday", DATE('S E T U P'!$E$5,8,1)-WEEKDAY(DATE('S E T U P'!$E$5,8,1))+1, DATE('S E T U P'!$E$5,8,1)-WEEKDAY(DATE('S E T U P'!$E$5,8,1),2)+1)</f>
        <v>45502</v>
      </c>
      <c r="C321" s="69"/>
      <c r="D321" s="257">
        <f t="shared" ref="D321:D326" si="92">B321+1</f>
        <v>45503</v>
      </c>
      <c r="E321" s="69"/>
      <c r="F321" s="257">
        <f t="shared" ref="F321:F326" si="93">D321+1</f>
        <v>45504</v>
      </c>
      <c r="G321" s="69"/>
      <c r="H321" s="257">
        <f t="shared" ref="H321:H326" si="94">F321+1</f>
        <v>45505</v>
      </c>
      <c r="I321" s="69"/>
      <c r="J321" s="257">
        <f t="shared" ref="J321:J326" si="95">H321+1</f>
        <v>45506</v>
      </c>
      <c r="K321" s="69"/>
      <c r="L321" s="257">
        <f t="shared" ref="L321:L326" si="96">J321+1</f>
        <v>45507</v>
      </c>
      <c r="M321" s="69"/>
      <c r="N321" s="257">
        <f t="shared" ref="N321:N326" si="97">L321+1</f>
        <v>45508</v>
      </c>
      <c r="O321" s="54"/>
      <c r="P321" s="110"/>
      <c r="Q321" s="20"/>
      <c r="R321" s="122">
        <f t="shared" ref="R321:R338" si="98">R320+TIME(0,30,0)</f>
        <v>0.4166666667</v>
      </c>
      <c r="S321" s="125"/>
      <c r="T321" s="125"/>
      <c r="U321" s="124"/>
      <c r="V321" s="122">
        <f t="shared" ref="V321:V338" si="99">V320+TIME(0,30,0)</f>
        <v>0.4166666667</v>
      </c>
      <c r="W321" s="125"/>
      <c r="X321" s="125"/>
      <c r="Y321" s="124"/>
      <c r="Z321" s="122">
        <f t="shared" ref="Z321:Z338" si="100">Z320+TIME(0,30,0)</f>
        <v>0.4166666667</v>
      </c>
      <c r="AA321" s="125"/>
      <c r="AB321" s="125"/>
      <c r="AC321" s="124"/>
      <c r="AD321" s="122">
        <f t="shared" ref="AD321:AD338" si="101">AD320+TIME(0,30,0)</f>
        <v>0.4166666667</v>
      </c>
      <c r="AE321" s="125"/>
      <c r="AF321" s="125"/>
      <c r="AG321" s="124"/>
      <c r="AH321" s="122">
        <f t="shared" ref="AH321:AH338" si="102">AH320+TIME(0,30,0)</f>
        <v>0.4166666667</v>
      </c>
      <c r="AI321" s="125"/>
      <c r="AJ321" s="125"/>
      <c r="AK321" s="124"/>
      <c r="AL321" s="122">
        <f t="shared" ref="AL321:AL338" si="103">AL320+TIME(0,30,0)</f>
        <v>0.4166666667</v>
      </c>
      <c r="AM321" s="125"/>
      <c r="AN321" s="125"/>
      <c r="AO321" s="124"/>
      <c r="AP321" s="122">
        <f t="shared" ref="AP321:AP338" si="104">AP320+TIME(0,30,0)</f>
        <v>0.4166666667</v>
      </c>
      <c r="AQ321" s="125"/>
      <c r="AR321" s="125"/>
      <c r="AS321" s="20"/>
    </row>
    <row r="322" ht="22.5" customHeight="1" outlineLevel="1">
      <c r="A322" s="109"/>
      <c r="B322" s="137">
        <f t="shared" ref="B322:B326" si="105">N321+1</f>
        <v>45509</v>
      </c>
      <c r="D322" s="138">
        <f t="shared" si="92"/>
        <v>45510</v>
      </c>
      <c r="F322" s="138">
        <f t="shared" si="93"/>
        <v>45511</v>
      </c>
      <c r="H322" s="138">
        <f t="shared" si="94"/>
        <v>45512</v>
      </c>
      <c r="J322" s="138">
        <f t="shared" si="95"/>
        <v>45513</v>
      </c>
      <c r="L322" s="138">
        <f t="shared" si="96"/>
        <v>45514</v>
      </c>
      <c r="N322" s="138">
        <f t="shared" si="97"/>
        <v>45515</v>
      </c>
      <c r="O322" s="57"/>
      <c r="P322" s="110"/>
      <c r="Q322" s="20"/>
      <c r="R322" s="122">
        <f t="shared" si="98"/>
        <v>0.4375</v>
      </c>
      <c r="S322" s="125"/>
      <c r="T322" s="125"/>
      <c r="U322" s="124"/>
      <c r="V322" s="122">
        <f t="shared" si="99"/>
        <v>0.4375</v>
      </c>
      <c r="W322" s="125"/>
      <c r="X322" s="125"/>
      <c r="Y322" s="124"/>
      <c r="Z322" s="122">
        <f t="shared" si="100"/>
        <v>0.4375</v>
      </c>
      <c r="AA322" s="125"/>
      <c r="AB322" s="125"/>
      <c r="AC322" s="124"/>
      <c r="AD322" s="122">
        <f t="shared" si="101"/>
        <v>0.4375</v>
      </c>
      <c r="AE322" s="125"/>
      <c r="AF322" s="125"/>
      <c r="AG322" s="124"/>
      <c r="AH322" s="122">
        <f t="shared" si="102"/>
        <v>0.4375</v>
      </c>
      <c r="AI322" s="125"/>
      <c r="AJ322" s="125"/>
      <c r="AK322" s="124"/>
      <c r="AL322" s="122">
        <f t="shared" si="103"/>
        <v>0.4375</v>
      </c>
      <c r="AM322" s="125"/>
      <c r="AN322" s="125"/>
      <c r="AO322" s="124"/>
      <c r="AP322" s="122">
        <f t="shared" si="104"/>
        <v>0.4375</v>
      </c>
      <c r="AQ322" s="125"/>
      <c r="AR322" s="125"/>
      <c r="AS322" s="20"/>
    </row>
    <row r="323" ht="22.5" customHeight="1" outlineLevel="1">
      <c r="A323" s="109"/>
      <c r="B323" s="137">
        <f t="shared" si="105"/>
        <v>45516</v>
      </c>
      <c r="D323" s="138">
        <f t="shared" si="92"/>
        <v>45517</v>
      </c>
      <c r="F323" s="138">
        <f t="shared" si="93"/>
        <v>45518</v>
      </c>
      <c r="H323" s="138">
        <f t="shared" si="94"/>
        <v>45519</v>
      </c>
      <c r="J323" s="138">
        <f t="shared" si="95"/>
        <v>45520</v>
      </c>
      <c r="L323" s="138">
        <f t="shared" si="96"/>
        <v>45521</v>
      </c>
      <c r="N323" s="138">
        <f t="shared" si="97"/>
        <v>45522</v>
      </c>
      <c r="O323" s="57"/>
      <c r="P323" s="110"/>
      <c r="Q323" s="20"/>
      <c r="R323" s="122">
        <f t="shared" si="98"/>
        <v>0.4583333333</v>
      </c>
      <c r="S323" s="125"/>
      <c r="T323" s="125"/>
      <c r="U323" s="124"/>
      <c r="V323" s="122">
        <f t="shared" si="99"/>
        <v>0.4583333333</v>
      </c>
      <c r="W323" s="125"/>
      <c r="X323" s="125"/>
      <c r="Y323" s="124"/>
      <c r="Z323" s="122">
        <f t="shared" si="100"/>
        <v>0.4583333333</v>
      </c>
      <c r="AA323" s="125"/>
      <c r="AB323" s="125"/>
      <c r="AC323" s="124"/>
      <c r="AD323" s="122">
        <f t="shared" si="101"/>
        <v>0.4583333333</v>
      </c>
      <c r="AE323" s="125"/>
      <c r="AF323" s="125"/>
      <c r="AG323" s="124"/>
      <c r="AH323" s="122">
        <f t="shared" si="102"/>
        <v>0.4583333333</v>
      </c>
      <c r="AI323" s="125"/>
      <c r="AJ323" s="125"/>
      <c r="AK323" s="124"/>
      <c r="AL323" s="122">
        <f t="shared" si="103"/>
        <v>0.4583333333</v>
      </c>
      <c r="AM323" s="125"/>
      <c r="AN323" s="125"/>
      <c r="AO323" s="124"/>
      <c r="AP323" s="122">
        <f t="shared" si="104"/>
        <v>0.4583333333</v>
      </c>
      <c r="AQ323" s="125"/>
      <c r="AR323" s="125"/>
      <c r="AS323" s="20"/>
    </row>
    <row r="324" ht="22.5" customHeight="1" outlineLevel="1">
      <c r="A324" s="109"/>
      <c r="B324" s="137">
        <f t="shared" si="105"/>
        <v>45523</v>
      </c>
      <c r="D324" s="138">
        <f t="shared" si="92"/>
        <v>45524</v>
      </c>
      <c r="F324" s="138">
        <f t="shared" si="93"/>
        <v>45525</v>
      </c>
      <c r="H324" s="138">
        <f t="shared" si="94"/>
        <v>45526</v>
      </c>
      <c r="J324" s="138">
        <f t="shared" si="95"/>
        <v>45527</v>
      </c>
      <c r="L324" s="138">
        <f t="shared" si="96"/>
        <v>45528</v>
      </c>
      <c r="N324" s="138">
        <f t="shared" si="97"/>
        <v>45529</v>
      </c>
      <c r="O324" s="57"/>
      <c r="P324" s="110"/>
      <c r="Q324" s="20"/>
      <c r="R324" s="122">
        <f t="shared" si="98"/>
        <v>0.4791666667</v>
      </c>
      <c r="S324" s="125"/>
      <c r="T324" s="125"/>
      <c r="U324" s="124"/>
      <c r="V324" s="122">
        <f t="shared" si="99"/>
        <v>0.4791666667</v>
      </c>
      <c r="W324" s="125"/>
      <c r="X324" s="125"/>
      <c r="Y324" s="124"/>
      <c r="Z324" s="122">
        <f t="shared" si="100"/>
        <v>0.4791666667</v>
      </c>
      <c r="AA324" s="125"/>
      <c r="AB324" s="125"/>
      <c r="AC324" s="124"/>
      <c r="AD324" s="122">
        <f t="shared" si="101"/>
        <v>0.4791666667</v>
      </c>
      <c r="AE324" s="125"/>
      <c r="AF324" s="125"/>
      <c r="AG324" s="124"/>
      <c r="AH324" s="122">
        <f t="shared" si="102"/>
        <v>0.4791666667</v>
      </c>
      <c r="AI324" s="125"/>
      <c r="AJ324" s="125"/>
      <c r="AK324" s="124"/>
      <c r="AL324" s="122">
        <f t="shared" si="103"/>
        <v>0.4791666667</v>
      </c>
      <c r="AM324" s="125"/>
      <c r="AN324" s="125"/>
      <c r="AO324" s="124"/>
      <c r="AP324" s="122">
        <f t="shared" si="104"/>
        <v>0.4791666667</v>
      </c>
      <c r="AQ324" s="125"/>
      <c r="AR324" s="125"/>
      <c r="AS324" s="20"/>
    </row>
    <row r="325" ht="22.5" customHeight="1" outlineLevel="1">
      <c r="A325" s="109"/>
      <c r="B325" s="133">
        <f t="shared" si="105"/>
        <v>45530</v>
      </c>
      <c r="C325" s="134"/>
      <c r="D325" s="135">
        <f t="shared" si="92"/>
        <v>45531</v>
      </c>
      <c r="E325" s="134"/>
      <c r="F325" s="135">
        <f t="shared" si="93"/>
        <v>45532</v>
      </c>
      <c r="G325" s="134"/>
      <c r="H325" s="135">
        <f t="shared" si="94"/>
        <v>45533</v>
      </c>
      <c r="I325" s="134"/>
      <c r="J325" s="252">
        <f t="shared" si="95"/>
        <v>45534</v>
      </c>
      <c r="K325" s="134"/>
      <c r="L325" s="252">
        <f t="shared" si="96"/>
        <v>45535</v>
      </c>
      <c r="M325" s="134"/>
      <c r="N325" s="252">
        <f t="shared" si="97"/>
        <v>45536</v>
      </c>
      <c r="O325" s="136"/>
      <c r="P325" s="110"/>
      <c r="Q325" s="20"/>
      <c r="R325" s="122">
        <f t="shared" si="98"/>
        <v>0.5</v>
      </c>
      <c r="S325" s="125"/>
      <c r="T325" s="125"/>
      <c r="U325" s="124"/>
      <c r="V325" s="122">
        <f t="shared" si="99"/>
        <v>0.5</v>
      </c>
      <c r="W325" s="125"/>
      <c r="X325" s="125"/>
      <c r="Y325" s="124"/>
      <c r="Z325" s="122">
        <f t="shared" si="100"/>
        <v>0.5</v>
      </c>
      <c r="AA325" s="125"/>
      <c r="AB325" s="125"/>
      <c r="AC325" s="124"/>
      <c r="AD325" s="122">
        <f t="shared" si="101"/>
        <v>0.5</v>
      </c>
      <c r="AE325" s="125"/>
      <c r="AF325" s="125"/>
      <c r="AG325" s="124"/>
      <c r="AH325" s="122">
        <f t="shared" si="102"/>
        <v>0.5</v>
      </c>
      <c r="AI325" s="125"/>
      <c r="AJ325" s="125"/>
      <c r="AK325" s="124"/>
      <c r="AL325" s="122">
        <f t="shared" si="103"/>
        <v>0.5</v>
      </c>
      <c r="AM325" s="125"/>
      <c r="AN325" s="125"/>
      <c r="AO325" s="124"/>
      <c r="AP325" s="122">
        <f t="shared" si="104"/>
        <v>0.5</v>
      </c>
      <c r="AQ325" s="125"/>
      <c r="AR325" s="125"/>
      <c r="AS325" s="20"/>
    </row>
    <row r="326" ht="22.5" customHeight="1" outlineLevel="1">
      <c r="A326" s="109"/>
      <c r="B326" s="270">
        <f t="shared" si="105"/>
        <v>45537</v>
      </c>
      <c r="C326" s="140"/>
      <c r="D326" s="271">
        <f t="shared" si="92"/>
        <v>45538</v>
      </c>
      <c r="E326" s="140"/>
      <c r="F326" s="271">
        <f t="shared" si="93"/>
        <v>45539</v>
      </c>
      <c r="G326" s="140"/>
      <c r="H326" s="271">
        <f t="shared" si="94"/>
        <v>45540</v>
      </c>
      <c r="I326" s="140"/>
      <c r="J326" s="271">
        <f t="shared" si="95"/>
        <v>45541</v>
      </c>
      <c r="K326" s="140"/>
      <c r="L326" s="271">
        <f t="shared" si="96"/>
        <v>45542</v>
      </c>
      <c r="M326" s="140"/>
      <c r="N326" s="271">
        <f t="shared" si="97"/>
        <v>45543</v>
      </c>
      <c r="O326" s="60"/>
      <c r="P326" s="110"/>
      <c r="Q326" s="20"/>
      <c r="R326" s="122">
        <f t="shared" si="98"/>
        <v>0.5208333333</v>
      </c>
      <c r="S326" s="125"/>
      <c r="T326" s="125"/>
      <c r="U326" s="124"/>
      <c r="V326" s="122">
        <f t="shared" si="99"/>
        <v>0.5208333333</v>
      </c>
      <c r="W326" s="125"/>
      <c r="X326" s="125"/>
      <c r="Y326" s="124"/>
      <c r="Z326" s="122">
        <f t="shared" si="100"/>
        <v>0.5208333333</v>
      </c>
      <c r="AA326" s="125"/>
      <c r="AB326" s="125"/>
      <c r="AC326" s="124"/>
      <c r="AD326" s="122">
        <f t="shared" si="101"/>
        <v>0.5208333333</v>
      </c>
      <c r="AE326" s="125"/>
      <c r="AF326" s="125"/>
      <c r="AG326" s="124"/>
      <c r="AH326" s="122">
        <f t="shared" si="102"/>
        <v>0.5208333333</v>
      </c>
      <c r="AI326" s="125"/>
      <c r="AJ326" s="125"/>
      <c r="AK326" s="124"/>
      <c r="AL326" s="122">
        <f t="shared" si="103"/>
        <v>0.5208333333</v>
      </c>
      <c r="AM326" s="125"/>
      <c r="AN326" s="125"/>
      <c r="AO326" s="124"/>
      <c r="AP326" s="122">
        <f t="shared" si="104"/>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98"/>
        <v>0.5416666667</v>
      </c>
      <c r="S327" s="125"/>
      <c r="T327" s="125"/>
      <c r="U327" s="124"/>
      <c r="V327" s="122">
        <f t="shared" si="99"/>
        <v>0.5416666667</v>
      </c>
      <c r="W327" s="125"/>
      <c r="X327" s="125"/>
      <c r="Y327" s="124"/>
      <c r="Z327" s="122">
        <f t="shared" si="100"/>
        <v>0.5416666667</v>
      </c>
      <c r="AA327" s="125"/>
      <c r="AB327" s="125"/>
      <c r="AC327" s="124"/>
      <c r="AD327" s="122">
        <f t="shared" si="101"/>
        <v>0.5416666667</v>
      </c>
      <c r="AE327" s="125"/>
      <c r="AF327" s="125"/>
      <c r="AG327" s="124"/>
      <c r="AH327" s="122">
        <f t="shared" si="102"/>
        <v>0.5416666667</v>
      </c>
      <c r="AI327" s="125"/>
      <c r="AJ327" s="125"/>
      <c r="AK327" s="124"/>
      <c r="AL327" s="122">
        <f t="shared" si="103"/>
        <v>0.5416666667</v>
      </c>
      <c r="AM327" s="125"/>
      <c r="AN327" s="125"/>
      <c r="AO327" s="124"/>
      <c r="AP327" s="122">
        <f t="shared" si="104"/>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98"/>
        <v>0.5625</v>
      </c>
      <c r="S328" s="125"/>
      <c r="T328" s="123"/>
      <c r="U328" s="124"/>
      <c r="V328" s="122">
        <f t="shared" si="99"/>
        <v>0.5625</v>
      </c>
      <c r="W328" s="125"/>
      <c r="X328" s="123"/>
      <c r="Y328" s="124"/>
      <c r="Z328" s="122">
        <f t="shared" si="100"/>
        <v>0.5625</v>
      </c>
      <c r="AA328" s="125"/>
      <c r="AB328" s="123"/>
      <c r="AC328" s="124"/>
      <c r="AD328" s="122">
        <f t="shared" si="101"/>
        <v>0.5625</v>
      </c>
      <c r="AE328" s="125"/>
      <c r="AF328" s="123"/>
      <c r="AG328" s="124"/>
      <c r="AH328" s="122">
        <f t="shared" si="102"/>
        <v>0.5625</v>
      </c>
      <c r="AI328" s="125"/>
      <c r="AJ328" s="123"/>
      <c r="AK328" s="124"/>
      <c r="AL328" s="122">
        <f t="shared" si="103"/>
        <v>0.5625</v>
      </c>
      <c r="AM328" s="125"/>
      <c r="AN328" s="123"/>
      <c r="AO328" s="124"/>
      <c r="AP328" s="122">
        <f t="shared" si="104"/>
        <v>0.5625</v>
      </c>
      <c r="AQ328" s="125"/>
      <c r="AR328" s="123"/>
      <c r="AS328" s="20"/>
    </row>
    <row r="329" ht="22.5" customHeight="1" outlineLevel="1">
      <c r="A329" s="109"/>
      <c r="B329" s="132"/>
      <c r="O329" s="57"/>
      <c r="P329" s="110"/>
      <c r="Q329" s="20"/>
      <c r="R329" s="122">
        <f t="shared" si="98"/>
        <v>0.5833333333</v>
      </c>
      <c r="S329" s="125"/>
      <c r="T329" s="125"/>
      <c r="U329" s="124"/>
      <c r="V329" s="122">
        <f t="shared" si="99"/>
        <v>0.5833333333</v>
      </c>
      <c r="W329" s="125"/>
      <c r="X329" s="125"/>
      <c r="Y329" s="124"/>
      <c r="Z329" s="122">
        <f t="shared" si="100"/>
        <v>0.5833333333</v>
      </c>
      <c r="AA329" s="125"/>
      <c r="AB329" s="125"/>
      <c r="AC329" s="124"/>
      <c r="AD329" s="122">
        <f t="shared" si="101"/>
        <v>0.5833333333</v>
      </c>
      <c r="AE329" s="125"/>
      <c r="AF329" s="125"/>
      <c r="AG329" s="124"/>
      <c r="AH329" s="122">
        <f t="shared" si="102"/>
        <v>0.5833333333</v>
      </c>
      <c r="AI329" s="125"/>
      <c r="AJ329" s="125"/>
      <c r="AK329" s="124"/>
      <c r="AL329" s="122">
        <f t="shared" si="103"/>
        <v>0.5833333333</v>
      </c>
      <c r="AM329" s="125"/>
      <c r="AN329" s="125"/>
      <c r="AO329" s="124"/>
      <c r="AP329" s="122">
        <f t="shared" si="104"/>
        <v>0.5833333333</v>
      </c>
      <c r="AQ329" s="125"/>
      <c r="AR329" s="125"/>
      <c r="AS329" s="20"/>
    </row>
    <row r="330" ht="22.5" customHeight="1" outlineLevel="1">
      <c r="A330" s="109"/>
      <c r="B330" s="143">
        <v>1.0</v>
      </c>
      <c r="D330" s="4"/>
      <c r="O330" s="57"/>
      <c r="P330" s="110"/>
      <c r="Q330" s="20"/>
      <c r="R330" s="122">
        <f t="shared" si="98"/>
        <v>0.6041666667</v>
      </c>
      <c r="S330" s="125"/>
      <c r="T330" s="125"/>
      <c r="U330" s="124"/>
      <c r="V330" s="122">
        <f t="shared" si="99"/>
        <v>0.6041666667</v>
      </c>
      <c r="W330" s="125"/>
      <c r="X330" s="125"/>
      <c r="Y330" s="124"/>
      <c r="Z330" s="122">
        <f t="shared" si="100"/>
        <v>0.6041666667</v>
      </c>
      <c r="AA330" s="125"/>
      <c r="AB330" s="125"/>
      <c r="AC330" s="124"/>
      <c r="AD330" s="122">
        <f t="shared" si="101"/>
        <v>0.6041666667</v>
      </c>
      <c r="AE330" s="125"/>
      <c r="AF330" s="125"/>
      <c r="AG330" s="124"/>
      <c r="AH330" s="122">
        <f t="shared" si="102"/>
        <v>0.6041666667</v>
      </c>
      <c r="AI330" s="125"/>
      <c r="AJ330" s="125"/>
      <c r="AK330" s="124"/>
      <c r="AL330" s="122">
        <f t="shared" si="103"/>
        <v>0.6041666667</v>
      </c>
      <c r="AM330" s="125"/>
      <c r="AN330" s="125"/>
      <c r="AO330" s="124"/>
      <c r="AP330" s="122">
        <f t="shared" si="104"/>
        <v>0.6041666667</v>
      </c>
      <c r="AQ330" s="125"/>
      <c r="AR330" s="125"/>
      <c r="AS330" s="20"/>
    </row>
    <row r="331" ht="22.5" customHeight="1" outlineLevel="1">
      <c r="A331" s="109"/>
      <c r="B331" s="132"/>
      <c r="O331" s="57"/>
      <c r="P331" s="110"/>
      <c r="Q331" s="20"/>
      <c r="R331" s="122">
        <f t="shared" si="98"/>
        <v>0.625</v>
      </c>
      <c r="S331" s="125"/>
      <c r="T331" s="125"/>
      <c r="U331" s="124"/>
      <c r="V331" s="122">
        <f t="shared" si="99"/>
        <v>0.625</v>
      </c>
      <c r="W331" s="125"/>
      <c r="X331" s="125"/>
      <c r="Y331" s="124"/>
      <c r="Z331" s="122">
        <f t="shared" si="100"/>
        <v>0.625</v>
      </c>
      <c r="AA331" s="125"/>
      <c r="AB331" s="125"/>
      <c r="AC331" s="124"/>
      <c r="AD331" s="122">
        <f t="shared" si="101"/>
        <v>0.625</v>
      </c>
      <c r="AE331" s="125"/>
      <c r="AF331" s="125"/>
      <c r="AG331" s="124"/>
      <c r="AH331" s="122">
        <f t="shared" si="102"/>
        <v>0.625</v>
      </c>
      <c r="AI331" s="125"/>
      <c r="AJ331" s="125"/>
      <c r="AK331" s="124"/>
      <c r="AL331" s="122">
        <f t="shared" si="103"/>
        <v>0.625</v>
      </c>
      <c r="AM331" s="125"/>
      <c r="AN331" s="125"/>
      <c r="AO331" s="124"/>
      <c r="AP331" s="122">
        <f t="shared" si="104"/>
        <v>0.625</v>
      </c>
      <c r="AQ331" s="125"/>
      <c r="AR331" s="125"/>
      <c r="AS331" s="20"/>
    </row>
    <row r="332" ht="22.5" customHeight="1" outlineLevel="1">
      <c r="A332" s="109"/>
      <c r="B332" s="143">
        <v>2.0</v>
      </c>
      <c r="D332" s="4"/>
      <c r="O332" s="57"/>
      <c r="P332" s="110"/>
      <c r="Q332" s="20"/>
      <c r="R332" s="122">
        <f t="shared" si="98"/>
        <v>0.6458333333</v>
      </c>
      <c r="S332" s="125"/>
      <c r="T332" s="125"/>
      <c r="U332" s="124"/>
      <c r="V332" s="122">
        <f t="shared" si="99"/>
        <v>0.6458333333</v>
      </c>
      <c r="W332" s="125"/>
      <c r="X332" s="125"/>
      <c r="Y332" s="124"/>
      <c r="Z332" s="122">
        <f t="shared" si="100"/>
        <v>0.6458333333</v>
      </c>
      <c r="AA332" s="125"/>
      <c r="AB332" s="125"/>
      <c r="AC332" s="124"/>
      <c r="AD332" s="122">
        <f t="shared" si="101"/>
        <v>0.6458333333</v>
      </c>
      <c r="AE332" s="125"/>
      <c r="AF332" s="125"/>
      <c r="AG332" s="124"/>
      <c r="AH332" s="122">
        <f t="shared" si="102"/>
        <v>0.6458333333</v>
      </c>
      <c r="AI332" s="125"/>
      <c r="AJ332" s="125"/>
      <c r="AK332" s="124"/>
      <c r="AL332" s="122">
        <f t="shared" si="103"/>
        <v>0.6458333333</v>
      </c>
      <c r="AM332" s="125"/>
      <c r="AN332" s="125"/>
      <c r="AO332" s="124"/>
      <c r="AP332" s="122">
        <f t="shared" si="104"/>
        <v>0.6458333333</v>
      </c>
      <c r="AQ332" s="125"/>
      <c r="AR332" s="125"/>
      <c r="AS332" s="20"/>
    </row>
    <row r="333" ht="22.5" customHeight="1" outlineLevel="1">
      <c r="A333" s="109"/>
      <c r="B333" s="132"/>
      <c r="O333" s="57"/>
      <c r="P333" s="110"/>
      <c r="Q333" s="20"/>
      <c r="R333" s="122">
        <f t="shared" si="98"/>
        <v>0.6666666667</v>
      </c>
      <c r="S333" s="125"/>
      <c r="T333" s="125"/>
      <c r="U333" s="124"/>
      <c r="V333" s="122">
        <f t="shared" si="99"/>
        <v>0.6666666667</v>
      </c>
      <c r="W333" s="125"/>
      <c r="X333" s="125"/>
      <c r="Y333" s="124"/>
      <c r="Z333" s="122">
        <f t="shared" si="100"/>
        <v>0.6666666667</v>
      </c>
      <c r="AA333" s="125"/>
      <c r="AB333" s="125"/>
      <c r="AC333" s="124"/>
      <c r="AD333" s="122">
        <f t="shared" si="101"/>
        <v>0.6666666667</v>
      </c>
      <c r="AE333" s="125"/>
      <c r="AF333" s="125"/>
      <c r="AG333" s="124"/>
      <c r="AH333" s="122">
        <f t="shared" si="102"/>
        <v>0.6666666667</v>
      </c>
      <c r="AI333" s="125"/>
      <c r="AJ333" s="125"/>
      <c r="AK333" s="124"/>
      <c r="AL333" s="122">
        <f t="shared" si="103"/>
        <v>0.6666666667</v>
      </c>
      <c r="AM333" s="125"/>
      <c r="AN333" s="125"/>
      <c r="AO333" s="124"/>
      <c r="AP333" s="122">
        <f t="shared" si="104"/>
        <v>0.6666666667</v>
      </c>
      <c r="AQ333" s="125"/>
      <c r="AR333" s="125"/>
      <c r="AS333" s="20"/>
    </row>
    <row r="334" ht="22.5" customHeight="1" outlineLevel="1">
      <c r="A334" s="109"/>
      <c r="B334" s="143">
        <v>3.0</v>
      </c>
      <c r="D334" s="4"/>
      <c r="O334" s="57"/>
      <c r="P334" s="110"/>
      <c r="Q334" s="20"/>
      <c r="R334" s="122">
        <f t="shared" si="98"/>
        <v>0.6875</v>
      </c>
      <c r="S334" s="125"/>
      <c r="T334" s="125"/>
      <c r="U334" s="124"/>
      <c r="V334" s="122">
        <f t="shared" si="99"/>
        <v>0.6875</v>
      </c>
      <c r="W334" s="125"/>
      <c r="X334" s="125"/>
      <c r="Y334" s="124"/>
      <c r="Z334" s="122">
        <f t="shared" si="100"/>
        <v>0.6875</v>
      </c>
      <c r="AA334" s="125"/>
      <c r="AB334" s="125"/>
      <c r="AC334" s="124"/>
      <c r="AD334" s="122">
        <f t="shared" si="101"/>
        <v>0.6875</v>
      </c>
      <c r="AE334" s="125"/>
      <c r="AF334" s="125"/>
      <c r="AG334" s="124"/>
      <c r="AH334" s="122">
        <f t="shared" si="102"/>
        <v>0.6875</v>
      </c>
      <c r="AI334" s="125"/>
      <c r="AJ334" s="125"/>
      <c r="AK334" s="124"/>
      <c r="AL334" s="122">
        <f t="shared" si="103"/>
        <v>0.6875</v>
      </c>
      <c r="AM334" s="125"/>
      <c r="AN334" s="125"/>
      <c r="AO334" s="124"/>
      <c r="AP334" s="122">
        <f t="shared" si="104"/>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98"/>
        <v>0.7083333333</v>
      </c>
      <c r="S335" s="125"/>
      <c r="T335" s="125"/>
      <c r="U335" s="124"/>
      <c r="V335" s="122">
        <f t="shared" si="99"/>
        <v>0.7083333333</v>
      </c>
      <c r="W335" s="125"/>
      <c r="X335" s="125"/>
      <c r="Y335" s="124"/>
      <c r="Z335" s="122">
        <f t="shared" si="100"/>
        <v>0.7083333333</v>
      </c>
      <c r="AA335" s="125"/>
      <c r="AB335" s="125"/>
      <c r="AC335" s="124"/>
      <c r="AD335" s="122">
        <f t="shared" si="101"/>
        <v>0.7083333333</v>
      </c>
      <c r="AE335" s="125"/>
      <c r="AF335" s="125"/>
      <c r="AG335" s="124"/>
      <c r="AH335" s="122">
        <f t="shared" si="102"/>
        <v>0.7083333333</v>
      </c>
      <c r="AI335" s="125"/>
      <c r="AJ335" s="125"/>
      <c r="AK335" s="124"/>
      <c r="AL335" s="122">
        <f t="shared" si="103"/>
        <v>0.7083333333</v>
      </c>
      <c r="AM335" s="125"/>
      <c r="AN335" s="125"/>
      <c r="AO335" s="124"/>
      <c r="AP335" s="122">
        <f t="shared" si="104"/>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98"/>
        <v>0.7291666667</v>
      </c>
      <c r="S336" s="125"/>
      <c r="T336" s="125"/>
      <c r="U336" s="124"/>
      <c r="V336" s="122">
        <f t="shared" si="99"/>
        <v>0.7291666667</v>
      </c>
      <c r="W336" s="125"/>
      <c r="X336" s="125"/>
      <c r="Y336" s="124"/>
      <c r="Z336" s="122">
        <f t="shared" si="100"/>
        <v>0.7291666667</v>
      </c>
      <c r="AA336" s="125"/>
      <c r="AB336" s="125"/>
      <c r="AC336" s="124"/>
      <c r="AD336" s="122">
        <f t="shared" si="101"/>
        <v>0.7291666667</v>
      </c>
      <c r="AE336" s="125"/>
      <c r="AF336" s="125"/>
      <c r="AG336" s="124"/>
      <c r="AH336" s="122">
        <f t="shared" si="102"/>
        <v>0.7291666667</v>
      </c>
      <c r="AI336" s="125"/>
      <c r="AJ336" s="125"/>
      <c r="AK336" s="124"/>
      <c r="AL336" s="122">
        <f t="shared" si="103"/>
        <v>0.7291666667</v>
      </c>
      <c r="AM336" s="125"/>
      <c r="AN336" s="125"/>
      <c r="AO336" s="124"/>
      <c r="AP336" s="122">
        <f t="shared" si="104"/>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98"/>
        <v>0.75</v>
      </c>
      <c r="S337" s="125"/>
      <c r="T337" s="125"/>
      <c r="U337" s="124"/>
      <c r="V337" s="122">
        <f t="shared" si="99"/>
        <v>0.75</v>
      </c>
      <c r="W337" s="125"/>
      <c r="X337" s="125"/>
      <c r="Y337" s="124"/>
      <c r="Z337" s="122">
        <f t="shared" si="100"/>
        <v>0.75</v>
      </c>
      <c r="AA337" s="125"/>
      <c r="AB337" s="125"/>
      <c r="AC337" s="124"/>
      <c r="AD337" s="122">
        <f t="shared" si="101"/>
        <v>0.75</v>
      </c>
      <c r="AE337" s="125"/>
      <c r="AF337" s="125"/>
      <c r="AG337" s="124"/>
      <c r="AH337" s="122">
        <f t="shared" si="102"/>
        <v>0.75</v>
      </c>
      <c r="AI337" s="125"/>
      <c r="AJ337" s="125"/>
      <c r="AK337" s="124"/>
      <c r="AL337" s="122">
        <f t="shared" si="103"/>
        <v>0.75</v>
      </c>
      <c r="AM337" s="125"/>
      <c r="AN337" s="125"/>
      <c r="AO337" s="124"/>
      <c r="AP337" s="122">
        <f t="shared" si="104"/>
        <v>0.75</v>
      </c>
      <c r="AQ337" s="125"/>
      <c r="AR337" s="125"/>
      <c r="AS337" s="20"/>
    </row>
    <row r="338" ht="11.25" customHeight="1" outlineLevel="1">
      <c r="A338" s="109"/>
      <c r="B338" s="132"/>
      <c r="O338" s="57"/>
      <c r="P338" s="110"/>
      <c r="Q338" s="20"/>
      <c r="R338" s="127">
        <f t="shared" si="98"/>
        <v>0.7708333333</v>
      </c>
      <c r="S338" s="156"/>
      <c r="T338" s="156"/>
      <c r="U338" s="124"/>
      <c r="V338" s="127">
        <f t="shared" si="99"/>
        <v>0.7708333333</v>
      </c>
      <c r="W338" s="156"/>
      <c r="X338" s="156"/>
      <c r="Y338" s="124"/>
      <c r="Z338" s="127">
        <f t="shared" si="100"/>
        <v>0.7708333333</v>
      </c>
      <c r="AA338" s="156"/>
      <c r="AB338" s="156"/>
      <c r="AC338" s="124"/>
      <c r="AD338" s="127">
        <f t="shared" si="101"/>
        <v>0.7708333333</v>
      </c>
      <c r="AE338" s="156"/>
      <c r="AF338" s="156"/>
      <c r="AG338" s="124"/>
      <c r="AH338" s="127">
        <f t="shared" si="102"/>
        <v>0.7708333333</v>
      </c>
      <c r="AI338" s="156"/>
      <c r="AJ338" s="156"/>
      <c r="AK338" s="124"/>
      <c r="AL338" s="127">
        <f t="shared" si="103"/>
        <v>0.7708333333</v>
      </c>
      <c r="AM338" s="156"/>
      <c r="AN338" s="156"/>
      <c r="AO338" s="124"/>
      <c r="AP338" s="127">
        <f t="shared" si="104"/>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1">
      <formula>R2=TODAY()</formula>
    </cfRule>
  </conditionalFormatting>
  <conditionalFormatting sqref="B9:O14 B87:O92 B165:O170 B243:O248 B321:O326">
    <cfRule type="expression" dxfId="8" priority="2">
      <formula>B9=TODAY()</formula>
    </cfRule>
  </conditionalFormatting>
  <conditionalFormatting sqref="P5">
    <cfRule type="cellIs" dxfId="12" priority="3" operator="equal">
      <formula>"1,2,3,4,5,6,7,8,9,10"</formula>
    </cfRule>
  </conditionalFormatting>
  <conditionalFormatting sqref="A1:A391 B1:O3 P1:AS391 B6:O391">
    <cfRule type="containsText" dxfId="13" priority="4" operator="containsText" text="Thursday">
      <formula>NOT(ISERROR(SEARCH(("Thursday"),(A1))))</formula>
    </cfRule>
  </conditionalFormatting>
  <conditionalFormatting sqref="A1:A391 B1:O3 P1:AS391 B6:O391">
    <cfRule type="containsText" dxfId="14" priority="5" operator="containsText" text="Friday">
      <formula>NOT(ISERROR(SEARCH(("Friday"),(A1))))</formula>
    </cfRule>
  </conditionalFormatting>
  <conditionalFormatting sqref="A1:A391 B1:O3 P1:AS391 B6:O391">
    <cfRule type="containsText" dxfId="13" priority="6" operator="containsText" text="Wednesday">
      <formula>NOT(ISERROR(SEARCH(("Wednesday"),(A1))))</formula>
    </cfRule>
  </conditionalFormatting>
  <conditionalFormatting sqref="A1:A391 B1:O3 P1:AS391 B6:O391">
    <cfRule type="containsText" dxfId="13" priority="7" operator="containsText" text="Monday">
      <formula>NOT(ISERROR(SEARCH(("Monday"),(A1))))</formula>
    </cfRule>
  </conditionalFormatting>
  <conditionalFormatting sqref="A1:A391 B1:O3 P1:AS391 B6:O391">
    <cfRule type="containsText" dxfId="13" priority="8" operator="containsText" text="Tuesday">
      <formula>NOT(ISERROR(SEARCH(("Tuesday"),(A1))))</formula>
    </cfRule>
  </conditionalFormatting>
  <conditionalFormatting sqref="A1:A391 B1:O3 P1:AS391 B6:O391">
    <cfRule type="containsText" dxfId="15" priority="9" operator="containsText" text="T O   D O">
      <formula>NOT(ISERROR(SEARCH(("T O   D O"),(A1))))</formula>
    </cfRule>
  </conditionalFormatting>
  <conditionalFormatting sqref="A1:A391 B1:O3 P1:AS391 B6:O391">
    <cfRule type="containsText" dxfId="13" priority="10" operator="containsText" text="Saturday">
      <formula>NOT(ISERROR(SEARCH(("Saturday"),(A1))))</formula>
    </cfRule>
  </conditionalFormatting>
  <conditionalFormatting sqref="A1:A391 B1:O3 P1:AS391 B6:O391">
    <cfRule type="containsText" dxfId="13" priority="11" operator="containsText" text="Sunday">
      <formula>NOT(ISERROR(SEARCH(("Sunday"),(A1))))</formula>
    </cfRule>
  </conditionalFormatting>
  <conditionalFormatting sqref="A1:A391 B1:O3 P1:AS391 B6:O391">
    <cfRule type="cellIs" dxfId="16" priority="12" operator="equal">
      <formula>"High"</formula>
    </cfRule>
  </conditionalFormatting>
  <conditionalFormatting sqref="A1:A391 B1:O3 P1:AS391 B6:O391">
    <cfRule type="cellIs" dxfId="17" priority="13" operator="equal">
      <formula>"Low"</formula>
    </cfRule>
  </conditionalFormatting>
  <conditionalFormatting sqref="A1:A391 B1:O3 P1:AS391 B6:O391">
    <cfRule type="cellIs" dxfId="18" priority="14" operator="equal">
      <formula>"Medium"</formula>
    </cfRule>
  </conditionalFormatting>
  <conditionalFormatting sqref="A1:A391 B1:O3 P1:AS391 B6:O391">
    <cfRule type="cellIs" dxfId="19" priority="15" operator="equal">
      <formula>"Deadline"</formula>
    </cfRule>
  </conditionalFormatting>
  <conditionalFormatting sqref="A1:A391 B1:O3 P1:AS391 B6:O391">
    <cfRule type="cellIs" dxfId="20" priority="16" operator="equal">
      <formula>"Someday"</formula>
    </cfRule>
  </conditionalFormatting>
  <conditionalFormatting sqref="A1:A391 B1:O3 P1:AS391 B6:O391">
    <cfRule type="cellIs" dxfId="21" priority="17" operator="equal">
      <formula>"Google Slides"</formula>
    </cfRule>
  </conditionalFormatting>
  <conditionalFormatting sqref="A1:A391 B1:O3 P1:AS391 B6:O391">
    <cfRule type="cellIs" dxfId="22" priority="18" operator="equal">
      <formula>"Image"</formula>
    </cfRule>
  </conditionalFormatting>
  <conditionalFormatting sqref="A1:A391 B1:O3 P1:AS391 B6:O391">
    <cfRule type="cellIs" dxfId="23" priority="19" operator="equal">
      <formula>"Video"</formula>
    </cfRule>
  </conditionalFormatting>
  <conditionalFormatting sqref="A1:A391 B1:O3 P1:AS391 B6:O391">
    <cfRule type="cellIs" dxfId="24" priority="20" operator="equal">
      <formula>"Program"</formula>
    </cfRule>
  </conditionalFormatting>
  <conditionalFormatting sqref="A1:A391 B1:O3 P1:AS391 B6:O391">
    <cfRule type="cellIs" dxfId="25" priority="21" operator="equal">
      <formula>"Playlist"</formula>
    </cfRule>
  </conditionalFormatting>
  <conditionalFormatting sqref="A1:A391 B1:O3 P1:AS391 B6:O391">
    <cfRule type="cellIs" dxfId="26" priority="22" operator="equal">
      <formula>"PowerPoint"</formula>
    </cfRule>
  </conditionalFormatting>
  <conditionalFormatting sqref="A1:A391 B1:O3 P1:AS391 B6:O391">
    <cfRule type="cellIs" dxfId="27" priority="23"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A U G U S T" location="AUG!A1" ref="B4"/>
    <hyperlink display="A U G U S T" location="AUG!A1" ref="B82"/>
    <hyperlink display="A U G U S T" location="AUG!A1" ref="B160"/>
    <hyperlink display="A U G U S T" location="AUG!A1" ref="B238"/>
    <hyperlink display="A U G U S T" location="AUG!A1" ref="B316"/>
  </hyperlinks>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100</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P'!E5,9,1)</f>
        <v>45536</v>
      </c>
      <c r="N6" s="20"/>
    </row>
    <row r="7" ht="22.5" customHeight="1">
      <c r="A7" s="20"/>
      <c r="B7" s="92" t="s">
        <v>54</v>
      </c>
      <c r="C7" s="93"/>
      <c r="D7" s="94" t="str">
        <f>'S E T U P'!C12</f>
        <v>P R I O R I T I E S</v>
      </c>
      <c r="E7" s="20"/>
      <c r="F7" s="95"/>
      <c r="G7" s="96">
        <f t="shared" ref="G7:M7" si="1">G8</f>
        <v>45530</v>
      </c>
      <c r="H7" s="96">
        <f t="shared" si="1"/>
        <v>45531</v>
      </c>
      <c r="I7" s="96">
        <f t="shared" si="1"/>
        <v>45532</v>
      </c>
      <c r="J7" s="96">
        <f t="shared" si="1"/>
        <v>45533</v>
      </c>
      <c r="K7" s="96">
        <f t="shared" si="1"/>
        <v>45534</v>
      </c>
      <c r="L7" s="96">
        <f t="shared" si="1"/>
        <v>45535</v>
      </c>
      <c r="M7" s="96">
        <f t="shared" si="1"/>
        <v>45536</v>
      </c>
      <c r="N7" s="20"/>
    </row>
    <row r="8" ht="22.5" customHeight="1">
      <c r="A8" s="20"/>
      <c r="C8" s="93">
        <v>1.0</v>
      </c>
      <c r="D8" s="52"/>
      <c r="E8" s="20"/>
      <c r="F8" s="97" t="s">
        <v>55</v>
      </c>
      <c r="G8" s="273">
        <f>IF('S E T U P'!E6 = "Sunday", date('S E T U P'!E5,9,1)-WEEKDAY(date('S E T U P'!E5,9,1))+1, date('S E T U P'!E5,9,1)-WEEKDAY(date('S E T U P'!E5,9,1),2)+1)</f>
        <v>45530</v>
      </c>
      <c r="H8" s="273">
        <f t="shared" ref="H8:M8" si="2">G8+1</f>
        <v>45531</v>
      </c>
      <c r="I8" s="273">
        <f t="shared" si="2"/>
        <v>45532</v>
      </c>
      <c r="J8" s="273">
        <f t="shared" si="2"/>
        <v>45533</v>
      </c>
      <c r="K8" s="99">
        <f t="shared" si="2"/>
        <v>45534</v>
      </c>
      <c r="L8" s="99">
        <f t="shared" si="2"/>
        <v>45535</v>
      </c>
      <c r="M8" s="99">
        <f t="shared" si="2"/>
        <v>45536</v>
      </c>
      <c r="N8" s="20"/>
    </row>
    <row r="9" ht="22.5" customHeight="1">
      <c r="A9" s="20"/>
      <c r="C9" s="93">
        <v>2.0</v>
      </c>
      <c r="D9" s="100"/>
      <c r="E9" s="20"/>
      <c r="F9" s="101"/>
      <c r="G9" s="274"/>
      <c r="H9" s="274"/>
      <c r="I9" s="274"/>
      <c r="J9" s="274"/>
      <c r="K9" s="103"/>
      <c r="L9" s="103"/>
      <c r="M9" s="103"/>
      <c r="N9" s="20"/>
    </row>
    <row r="10" ht="22.5" customHeight="1">
      <c r="A10" s="20"/>
      <c r="C10" s="93">
        <v>3.0</v>
      </c>
      <c r="D10" s="100"/>
      <c r="E10" s="20"/>
      <c r="F10" s="101"/>
      <c r="G10" s="274"/>
      <c r="H10" s="274"/>
      <c r="I10" s="274"/>
      <c r="J10" s="274"/>
      <c r="K10" s="103"/>
      <c r="L10" s="103"/>
      <c r="M10" s="103"/>
      <c r="N10" s="20"/>
    </row>
    <row r="11" ht="22.5" customHeight="1">
      <c r="A11" s="20"/>
      <c r="C11" s="20"/>
      <c r="D11" s="20"/>
      <c r="E11" s="20"/>
      <c r="F11" s="101"/>
      <c r="G11" s="274"/>
      <c r="H11" s="274"/>
      <c r="I11" s="274"/>
      <c r="J11" s="274"/>
      <c r="K11" s="103"/>
      <c r="L11" s="103"/>
      <c r="M11" s="103"/>
      <c r="N11" s="20"/>
    </row>
    <row r="12" ht="22.5" customHeight="1">
      <c r="A12" s="20"/>
      <c r="C12" s="20"/>
      <c r="D12" s="20"/>
      <c r="E12" s="20"/>
      <c r="F12" s="101"/>
      <c r="G12" s="274"/>
      <c r="H12" s="274"/>
      <c r="I12" s="274"/>
      <c r="J12" s="274"/>
      <c r="K12" s="103"/>
      <c r="L12" s="103"/>
      <c r="M12" s="103"/>
      <c r="N12" s="20"/>
    </row>
    <row r="13" ht="22.5" customHeight="1">
      <c r="A13" s="20"/>
      <c r="C13" s="93"/>
      <c r="D13" s="94" t="str">
        <f>'S E T U P'!C13</f>
        <v>T O   D O</v>
      </c>
      <c r="E13" s="20"/>
      <c r="F13" s="104"/>
      <c r="G13" s="274"/>
      <c r="H13" s="274"/>
      <c r="I13" s="274"/>
      <c r="J13" s="274"/>
      <c r="K13" s="103"/>
      <c r="L13" s="103"/>
      <c r="M13" s="103"/>
      <c r="N13" s="20"/>
    </row>
    <row r="14" ht="22.5" customHeight="1">
      <c r="A14" s="20"/>
      <c r="C14" s="105" t="b">
        <v>1</v>
      </c>
      <c r="D14" s="52"/>
      <c r="E14" s="20"/>
      <c r="F14" s="97" t="s">
        <v>56</v>
      </c>
      <c r="G14" s="99">
        <f>M8+1</f>
        <v>45537</v>
      </c>
      <c r="H14" s="99">
        <f t="shared" ref="H14:M14" si="3">G14+1</f>
        <v>45538</v>
      </c>
      <c r="I14" s="99">
        <f t="shared" si="3"/>
        <v>45539</v>
      </c>
      <c r="J14" s="99">
        <f t="shared" si="3"/>
        <v>45540</v>
      </c>
      <c r="K14" s="99">
        <f t="shared" si="3"/>
        <v>45541</v>
      </c>
      <c r="L14" s="99">
        <f t="shared" si="3"/>
        <v>45542</v>
      </c>
      <c r="M14" s="99">
        <f t="shared" si="3"/>
        <v>45543</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45544</v>
      </c>
      <c r="H20" s="99">
        <f t="shared" ref="H20:M20" si="4">G20+1</f>
        <v>45545</v>
      </c>
      <c r="I20" s="99">
        <f t="shared" si="4"/>
        <v>45546</v>
      </c>
      <c r="J20" s="99">
        <f t="shared" si="4"/>
        <v>45547</v>
      </c>
      <c r="K20" s="99">
        <f t="shared" si="4"/>
        <v>45548</v>
      </c>
      <c r="L20" s="99">
        <f t="shared" si="4"/>
        <v>45549</v>
      </c>
      <c r="M20" s="99">
        <f t="shared" si="4"/>
        <v>45550</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45551</v>
      </c>
      <c r="H26" s="99">
        <f t="shared" ref="H26:M26" si="5">G26+1</f>
        <v>45552</v>
      </c>
      <c r="I26" s="99">
        <f t="shared" si="5"/>
        <v>45553</v>
      </c>
      <c r="J26" s="99">
        <f t="shared" si="5"/>
        <v>45554</v>
      </c>
      <c r="K26" s="99">
        <f t="shared" si="5"/>
        <v>45555</v>
      </c>
      <c r="L26" s="99">
        <f t="shared" si="5"/>
        <v>45556</v>
      </c>
      <c r="M26" s="99">
        <f t="shared" si="5"/>
        <v>45557</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45558</v>
      </c>
      <c r="H32" s="99">
        <f t="shared" ref="H32:M32" si="6">G32+1</f>
        <v>45559</v>
      </c>
      <c r="I32" s="99">
        <f t="shared" si="6"/>
        <v>45560</v>
      </c>
      <c r="J32" s="99">
        <f t="shared" si="6"/>
        <v>45561</v>
      </c>
      <c r="K32" s="99">
        <f t="shared" si="6"/>
        <v>45562</v>
      </c>
      <c r="L32" s="99">
        <f t="shared" si="6"/>
        <v>45563</v>
      </c>
      <c r="M32" s="273">
        <f t="shared" si="6"/>
        <v>45564</v>
      </c>
      <c r="N32" s="20"/>
    </row>
    <row r="33" ht="22.5" customHeight="1">
      <c r="A33" s="20"/>
      <c r="C33" s="93"/>
      <c r="D33" s="94" t="str">
        <f>'S E T U P'!E13</f>
        <v>T A S K S</v>
      </c>
      <c r="E33" s="20"/>
      <c r="F33" s="101"/>
      <c r="G33" s="103"/>
      <c r="H33" s="103"/>
      <c r="I33" s="103"/>
      <c r="J33" s="103"/>
      <c r="K33" s="103"/>
      <c r="L33" s="103"/>
      <c r="M33" s="274"/>
      <c r="N33" s="20"/>
    </row>
    <row r="34" ht="22.5" customHeight="1">
      <c r="A34" s="20"/>
      <c r="C34" s="105" t="b">
        <v>1</v>
      </c>
      <c r="D34" s="52"/>
      <c r="E34" s="20"/>
      <c r="F34" s="101"/>
      <c r="G34" s="103"/>
      <c r="H34" s="103"/>
      <c r="I34" s="103"/>
      <c r="J34" s="103"/>
      <c r="K34" s="103"/>
      <c r="L34" s="103"/>
      <c r="M34" s="274"/>
      <c r="N34" s="20"/>
    </row>
    <row r="35" ht="22.5" customHeight="1">
      <c r="A35" s="20"/>
      <c r="C35" s="106" t="b">
        <v>0</v>
      </c>
      <c r="D35" s="100"/>
      <c r="E35" s="20"/>
      <c r="F35" s="101"/>
      <c r="G35" s="103"/>
      <c r="H35" s="103"/>
      <c r="I35" s="103"/>
      <c r="J35" s="103"/>
      <c r="K35" s="103"/>
      <c r="L35" s="103"/>
      <c r="M35" s="274"/>
      <c r="N35" s="20"/>
    </row>
    <row r="36" ht="22.5" customHeight="1">
      <c r="A36" s="20"/>
      <c r="C36" s="106" t="b">
        <v>0</v>
      </c>
      <c r="D36" s="100"/>
      <c r="E36" s="20"/>
      <c r="F36" s="101"/>
      <c r="G36" s="103"/>
      <c r="H36" s="103"/>
      <c r="I36" s="103"/>
      <c r="J36" s="103"/>
      <c r="K36" s="103"/>
      <c r="L36" s="103"/>
      <c r="M36" s="274"/>
      <c r="N36" s="20"/>
    </row>
    <row r="37" ht="22.5" customHeight="1">
      <c r="A37" s="20"/>
      <c r="C37" s="106" t="b">
        <v>0</v>
      </c>
      <c r="D37" s="100"/>
      <c r="E37" s="20"/>
      <c r="F37" s="104"/>
      <c r="G37" s="103"/>
      <c r="H37" s="103"/>
      <c r="I37" s="103"/>
      <c r="J37" s="103"/>
      <c r="K37" s="103"/>
      <c r="L37" s="103"/>
      <c r="M37" s="274"/>
      <c r="N37" s="20"/>
    </row>
    <row r="38" ht="22.5" customHeight="1">
      <c r="A38" s="20"/>
      <c r="C38" s="105" t="b">
        <v>0</v>
      </c>
      <c r="D38" s="100"/>
      <c r="E38" s="20"/>
      <c r="F38" s="97" t="s">
        <v>60</v>
      </c>
      <c r="G38" s="273">
        <f>M32+1</f>
        <v>45565</v>
      </c>
      <c r="H38" s="273">
        <f t="shared" ref="H38:M38" si="7">G38+1</f>
        <v>45566</v>
      </c>
      <c r="I38" s="273">
        <f t="shared" si="7"/>
        <v>45567</v>
      </c>
      <c r="J38" s="273">
        <f t="shared" si="7"/>
        <v>45568</v>
      </c>
      <c r="K38" s="273">
        <f t="shared" si="7"/>
        <v>45569</v>
      </c>
      <c r="L38" s="273">
        <f t="shared" si="7"/>
        <v>45570</v>
      </c>
      <c r="M38" s="273">
        <f t="shared" si="7"/>
        <v>45571</v>
      </c>
      <c r="N38" s="20"/>
    </row>
    <row r="39" ht="22.5" customHeight="1">
      <c r="A39" s="20"/>
      <c r="C39" s="105" t="b">
        <v>0</v>
      </c>
      <c r="D39" s="100"/>
      <c r="E39" s="20"/>
      <c r="F39" s="101"/>
      <c r="G39" s="274"/>
      <c r="H39" s="274"/>
      <c r="I39" s="274"/>
      <c r="J39" s="274"/>
      <c r="K39" s="274"/>
      <c r="L39" s="274"/>
      <c r="M39" s="274"/>
      <c r="N39" s="20"/>
    </row>
    <row r="40" ht="22.5" customHeight="1">
      <c r="A40" s="20"/>
      <c r="C40" s="105" t="b">
        <v>0</v>
      </c>
      <c r="D40" s="100"/>
      <c r="E40" s="20"/>
      <c r="F40" s="101"/>
      <c r="G40" s="274"/>
      <c r="H40" s="274"/>
      <c r="I40" s="274"/>
      <c r="J40" s="274"/>
      <c r="K40" s="274"/>
      <c r="L40" s="274"/>
      <c r="M40" s="274"/>
      <c r="N40" s="20"/>
    </row>
    <row r="41" ht="22.5" customHeight="1">
      <c r="A41" s="20"/>
      <c r="C41" s="105" t="b">
        <v>0</v>
      </c>
      <c r="D41" s="100"/>
      <c r="E41" s="20"/>
      <c r="F41" s="101"/>
      <c r="G41" s="274"/>
      <c r="H41" s="274"/>
      <c r="I41" s="274"/>
      <c r="J41" s="274"/>
      <c r="K41" s="274"/>
      <c r="L41" s="274"/>
      <c r="M41" s="274"/>
      <c r="N41" s="20"/>
    </row>
    <row r="42" ht="22.5" customHeight="1">
      <c r="A42" s="20"/>
      <c r="C42" s="105" t="b">
        <v>0</v>
      </c>
      <c r="D42" s="100"/>
      <c r="E42" s="20"/>
      <c r="F42" s="101"/>
      <c r="G42" s="274"/>
      <c r="H42" s="274"/>
      <c r="I42" s="274"/>
      <c r="J42" s="274"/>
      <c r="K42" s="274"/>
      <c r="L42" s="274"/>
      <c r="M42" s="274"/>
      <c r="N42" s="20"/>
    </row>
    <row r="43" ht="22.5" customHeight="1">
      <c r="A43" s="20"/>
      <c r="C43" s="105" t="b">
        <v>0</v>
      </c>
      <c r="D43" s="100"/>
      <c r="E43" s="20"/>
      <c r="F43" s="104"/>
      <c r="G43" s="274"/>
      <c r="H43" s="274"/>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K8:K13">
    <cfRule type="expression" dxfId="5" priority="1">
      <formula>month($K$8)&lt;&gt;month($G$6)</formula>
    </cfRule>
  </conditionalFormatting>
  <conditionalFormatting sqref="H26:H31">
    <cfRule type="expression" dxfId="5" priority="2">
      <formula>month($H$26)&lt;&gt;month($G$6)</formula>
    </cfRule>
  </conditionalFormatting>
  <conditionalFormatting sqref="I26:I31">
    <cfRule type="expression" dxfId="5" priority="3">
      <formula>month($I$26)&lt;&gt;month($G$6)</formula>
    </cfRule>
  </conditionalFormatting>
  <conditionalFormatting sqref="J26:J31">
    <cfRule type="expression" dxfId="5" priority="4">
      <formula>month($J$26)&lt;&gt;month($G$6)</formula>
    </cfRule>
  </conditionalFormatting>
  <conditionalFormatting sqref="K26:K31">
    <cfRule type="expression" dxfId="5" priority="5">
      <formula>month($K$26)&lt;&gt;month($G$6)</formula>
    </cfRule>
  </conditionalFormatting>
  <conditionalFormatting sqref="L26:L31">
    <cfRule type="expression" dxfId="5" priority="6">
      <formula>month($L$26)&lt;&gt;month($G$6)</formula>
    </cfRule>
  </conditionalFormatting>
  <conditionalFormatting sqref="H32:H37">
    <cfRule type="expression" dxfId="5" priority="7">
      <formula>month($H$32)&lt;&gt;month($G$6)</formula>
    </cfRule>
  </conditionalFormatting>
  <conditionalFormatting sqref="I32:I37">
    <cfRule type="expression" dxfId="5" priority="8">
      <formula>month($I$32)&lt;&gt;month($G$6)</formula>
    </cfRule>
  </conditionalFormatting>
  <conditionalFormatting sqref="J32:J37">
    <cfRule type="expression" dxfId="5" priority="9">
      <formula>month($J$32)&lt;&gt;month($G$6)</formula>
    </cfRule>
  </conditionalFormatting>
  <conditionalFormatting sqref="K32:K37">
    <cfRule type="expression" dxfId="5" priority="10">
      <formula>month($K$32)&lt;&gt;month($G$6)</formula>
    </cfRule>
  </conditionalFormatting>
  <conditionalFormatting sqref="L32:L37">
    <cfRule type="expression" dxfId="5" priority="11">
      <formula>month($L$32)&lt;&gt;month($G$6)</formula>
    </cfRule>
  </conditionalFormatting>
  <conditionalFormatting sqref="L8:L13">
    <cfRule type="expression" dxfId="5" priority="12">
      <formula>month($L$8)&lt;&gt;month($G$6)</formula>
    </cfRule>
  </conditionalFormatting>
  <conditionalFormatting sqref="M8:M14">
    <cfRule type="expression" dxfId="5" priority="13">
      <formula>month($M$8)&lt;&gt;month($G$6)</formula>
    </cfRule>
  </conditionalFormatting>
  <conditionalFormatting sqref="G14:G19">
    <cfRule type="expression" dxfId="5" priority="14">
      <formula>month($G$14)&lt;&gt;month($G$6)</formula>
    </cfRule>
  </conditionalFormatting>
  <conditionalFormatting sqref="H14:H19">
    <cfRule type="expression" dxfId="5" priority="15">
      <formula>month($H$14)&lt;&gt;month($G$6)</formula>
    </cfRule>
  </conditionalFormatting>
  <conditionalFormatting sqref="I14:I19">
    <cfRule type="expression" dxfId="5" priority="16">
      <formula>month($I$14)&lt;&gt;month($G$6)</formula>
    </cfRule>
  </conditionalFormatting>
  <conditionalFormatting sqref="J14:J19">
    <cfRule type="expression" dxfId="5" priority="17">
      <formula>month($J$14)&lt;&gt;month($G$6)</formula>
    </cfRule>
  </conditionalFormatting>
  <conditionalFormatting sqref="K14:K19">
    <cfRule type="expression" dxfId="5" priority="18">
      <formula>month($K$14)&lt;&gt;month($G$6)</formula>
    </cfRule>
  </conditionalFormatting>
  <conditionalFormatting sqref="L14:L19">
    <cfRule type="expression" dxfId="5" priority="19">
      <formula>month($L$14)&lt;&gt;month($G$6)</formula>
    </cfRule>
  </conditionalFormatting>
  <conditionalFormatting sqref="M14:M19">
    <cfRule type="expression" dxfId="5" priority="20">
      <formula>month($M$14)&lt;&gt;month($G$6)</formula>
    </cfRule>
  </conditionalFormatting>
  <conditionalFormatting sqref="G20:G25">
    <cfRule type="expression" dxfId="5" priority="21">
      <formula>month($G$20)&lt;&gt;month($G$6)</formula>
    </cfRule>
  </conditionalFormatting>
  <conditionalFormatting sqref="H20:H25">
    <cfRule type="expression" dxfId="5" priority="22">
      <formula>month($H$20)&lt;&gt;month($G$6)</formula>
    </cfRule>
  </conditionalFormatting>
  <conditionalFormatting sqref="I20:I25">
    <cfRule type="expression" dxfId="5" priority="23">
      <formula>month($I$20)&lt;&gt;month($G$6)</formula>
    </cfRule>
  </conditionalFormatting>
  <conditionalFormatting sqref="J20:J25">
    <cfRule type="expression" dxfId="5" priority="24">
      <formula>month($J$20)&lt;&gt;month($G$6)</formula>
    </cfRule>
  </conditionalFormatting>
  <conditionalFormatting sqref="K20:K25">
    <cfRule type="expression" dxfId="5" priority="25">
      <formula>month($K$20)&lt;&gt;month($G$6)</formula>
    </cfRule>
  </conditionalFormatting>
  <conditionalFormatting sqref="L20:L25">
    <cfRule type="expression" dxfId="5" priority="26">
      <formula>month($L$20)&lt;&gt;month($G$6)</formula>
    </cfRule>
  </conditionalFormatting>
  <conditionalFormatting sqref="M20:M25">
    <cfRule type="expression" dxfId="5" priority="27">
      <formula>month($M$20)&lt;&gt;month($G$6)</formula>
    </cfRule>
  </conditionalFormatting>
  <conditionalFormatting sqref="G26:G31">
    <cfRule type="expression" dxfId="5" priority="28">
      <formula>month($G$26)&lt;&gt;month($G$6)</formula>
    </cfRule>
  </conditionalFormatting>
  <conditionalFormatting sqref="M26:M31">
    <cfRule type="expression" dxfId="5" priority="29">
      <formula>month($M$26)&lt;&gt;month($G$6)</formula>
    </cfRule>
  </conditionalFormatting>
  <conditionalFormatting sqref="G32:G37">
    <cfRule type="expression" dxfId="5" priority="30">
      <formula>month($G$32)&lt;&gt;month($G$6)</formula>
    </cfRule>
  </conditionalFormatting>
  <hyperlinks>
    <hyperlink display="&lt;&lt;" location="AUG!A1" ref="F4"/>
    <hyperlink display="&gt;&gt;" location="OCT!A1" ref="I4"/>
  </hyperlinks>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45166</v>
      </c>
      <c r="S2" s="115"/>
      <c r="T2" s="116"/>
      <c r="U2" s="117"/>
      <c r="V2" s="118">
        <f>R2+1</f>
        <v>45167</v>
      </c>
      <c r="W2" s="115"/>
      <c r="X2" s="116"/>
      <c r="Y2" s="117"/>
      <c r="Z2" s="114">
        <f>V2+1</f>
        <v>45168</v>
      </c>
      <c r="AA2" s="115"/>
      <c r="AB2" s="116"/>
      <c r="AC2" s="117"/>
      <c r="AD2" s="114">
        <f>Z2+1</f>
        <v>45169</v>
      </c>
      <c r="AE2" s="115"/>
      <c r="AF2" s="116"/>
      <c r="AG2" s="117"/>
      <c r="AH2" s="114">
        <f>AD2+1</f>
        <v>45170</v>
      </c>
      <c r="AI2" s="115"/>
      <c r="AJ2" s="116"/>
      <c r="AK2" s="117"/>
      <c r="AL2" s="114">
        <f>AH2+1</f>
        <v>45171</v>
      </c>
      <c r="AM2" s="115"/>
      <c r="AN2" s="116"/>
      <c r="AO2" s="117"/>
      <c r="AP2" s="114">
        <f>AL2+1</f>
        <v>45172</v>
      </c>
      <c r="AQ2" s="115"/>
      <c r="AR2" s="116"/>
      <c r="AS2" s="20"/>
    </row>
    <row r="3" ht="22.5" customHeight="1">
      <c r="A3" s="109"/>
      <c r="P3" s="110"/>
      <c r="Q3" s="20"/>
      <c r="R3" s="119">
        <f>R2</f>
        <v>45166</v>
      </c>
      <c r="S3" s="115"/>
      <c r="T3" s="116"/>
      <c r="U3" s="117"/>
      <c r="V3" s="120">
        <f>V2</f>
        <v>45167</v>
      </c>
      <c r="W3" s="115"/>
      <c r="X3" s="116"/>
      <c r="Y3" s="117"/>
      <c r="Z3" s="119">
        <f>Z2</f>
        <v>45168</v>
      </c>
      <c r="AA3" s="115"/>
      <c r="AB3" s="116"/>
      <c r="AC3" s="117"/>
      <c r="AD3" s="119">
        <f>AD2</f>
        <v>45169</v>
      </c>
      <c r="AE3" s="115"/>
      <c r="AF3" s="116"/>
      <c r="AG3" s="117"/>
      <c r="AH3" s="119">
        <f>AH2</f>
        <v>45170</v>
      </c>
      <c r="AI3" s="115"/>
      <c r="AJ3" s="116"/>
      <c r="AK3" s="117"/>
      <c r="AL3" s="119">
        <f>AL2</f>
        <v>45171</v>
      </c>
      <c r="AM3" s="115"/>
      <c r="AN3" s="116"/>
      <c r="AO3" s="117"/>
      <c r="AP3" s="119">
        <f>AP2</f>
        <v>45172</v>
      </c>
      <c r="AQ3" s="115"/>
      <c r="AR3" s="116"/>
      <c r="AS3" s="20"/>
    </row>
    <row r="4" ht="22.5" customHeight="1" outlineLevel="1">
      <c r="A4" s="109"/>
      <c r="B4" s="250" t="s">
        <v>11</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v>45170.0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45166.0</v>
      </c>
      <c r="C9" s="134"/>
      <c r="D9" s="135">
        <v>45167.0</v>
      </c>
      <c r="E9" s="134"/>
      <c r="F9" s="135">
        <v>45168.0</v>
      </c>
      <c r="G9" s="134"/>
      <c r="H9" s="135">
        <v>45169.0</v>
      </c>
      <c r="I9" s="134"/>
      <c r="J9" s="135">
        <v>45170.0</v>
      </c>
      <c r="K9" s="134"/>
      <c r="L9" s="135">
        <v>45171.0</v>
      </c>
      <c r="M9" s="134"/>
      <c r="N9" s="135">
        <v>45172.0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45173.0</v>
      </c>
      <c r="D10" s="138">
        <v>45174.0</v>
      </c>
      <c r="F10" s="138">
        <v>45175.0</v>
      </c>
      <c r="H10" s="138">
        <v>45176.0</v>
      </c>
      <c r="J10" s="138">
        <v>45177.0</v>
      </c>
      <c r="L10" s="138">
        <v>45178.0</v>
      </c>
      <c r="N10" s="138">
        <v>45179.0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45180.0</v>
      </c>
      <c r="D11" s="138">
        <v>45181.0</v>
      </c>
      <c r="F11" s="138">
        <v>45182.0</v>
      </c>
      <c r="H11" s="138">
        <v>45183.0</v>
      </c>
      <c r="J11" s="138">
        <v>45184.0</v>
      </c>
      <c r="L11" s="138">
        <v>45185.0</v>
      </c>
      <c r="N11" s="138">
        <v>45186.0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45187.0</v>
      </c>
      <c r="D12" s="138">
        <v>45188.0</v>
      </c>
      <c r="F12" s="138">
        <v>45189.0</v>
      </c>
      <c r="H12" s="138">
        <v>45190.0</v>
      </c>
      <c r="J12" s="138">
        <v>45191.0</v>
      </c>
      <c r="L12" s="138">
        <v>45192.0</v>
      </c>
      <c r="N12" s="138">
        <v>45193.0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45194.0</v>
      </c>
      <c r="D13" s="138">
        <v>45195.0</v>
      </c>
      <c r="F13" s="138">
        <v>45196.0</v>
      </c>
      <c r="H13" s="138">
        <v>45197.0</v>
      </c>
      <c r="J13" s="138">
        <v>45198.0</v>
      </c>
      <c r="L13" s="138">
        <v>45199.0</v>
      </c>
      <c r="N13" s="253">
        <v>45200.0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70">
        <v>45201.0</v>
      </c>
      <c r="C14" s="140"/>
      <c r="D14" s="271">
        <v>45202.0</v>
      </c>
      <c r="E14" s="140"/>
      <c r="F14" s="271">
        <v>45203.0</v>
      </c>
      <c r="G14" s="140"/>
      <c r="H14" s="271">
        <v>45204.0</v>
      </c>
      <c r="I14" s="140"/>
      <c r="J14" s="271">
        <v>45205.0</v>
      </c>
      <c r="K14" s="140"/>
      <c r="L14" s="271">
        <v>45206.0</v>
      </c>
      <c r="M14" s="140"/>
      <c r="N14" s="271">
        <v>45207.0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S62" s="20"/>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45173</v>
      </c>
      <c r="S80" s="200"/>
      <c r="T80" s="201"/>
      <c r="U80" s="117"/>
      <c r="V80" s="202">
        <f>R80+1</f>
        <v>45174</v>
      </c>
      <c r="W80" s="200"/>
      <c r="X80" s="201"/>
      <c r="Y80" s="117"/>
      <c r="Z80" s="199">
        <f>V80+1</f>
        <v>45175</v>
      </c>
      <c r="AA80" s="200"/>
      <c r="AB80" s="201"/>
      <c r="AC80" s="117"/>
      <c r="AD80" s="199">
        <f>Z80+1</f>
        <v>45176</v>
      </c>
      <c r="AE80" s="200"/>
      <c r="AF80" s="201"/>
      <c r="AG80" s="117"/>
      <c r="AH80" s="199">
        <f>AD80+1</f>
        <v>45177</v>
      </c>
      <c r="AI80" s="200"/>
      <c r="AJ80" s="201"/>
      <c r="AK80" s="117"/>
      <c r="AL80" s="199">
        <f>AH80+1</f>
        <v>45178</v>
      </c>
      <c r="AM80" s="200"/>
      <c r="AN80" s="201"/>
      <c r="AO80" s="117"/>
      <c r="AP80" s="199">
        <f>AL80+1</f>
        <v>45179</v>
      </c>
      <c r="AQ80" s="200"/>
      <c r="AR80" s="201"/>
      <c r="AS80" s="20"/>
    </row>
    <row r="81" ht="22.5" customHeight="1">
      <c r="A81" s="109"/>
      <c r="P81" s="110"/>
      <c r="Q81" s="20"/>
      <c r="R81" s="119">
        <f>R80</f>
        <v>45173</v>
      </c>
      <c r="S81" s="115"/>
      <c r="T81" s="116"/>
      <c r="U81" s="117"/>
      <c r="V81" s="120">
        <f>V80</f>
        <v>45174</v>
      </c>
      <c r="W81" s="115"/>
      <c r="X81" s="116"/>
      <c r="Y81" s="117"/>
      <c r="Z81" s="119">
        <f>Z80</f>
        <v>45175</v>
      </c>
      <c r="AA81" s="115"/>
      <c r="AB81" s="116"/>
      <c r="AC81" s="117"/>
      <c r="AD81" s="119">
        <f>AD80</f>
        <v>45176</v>
      </c>
      <c r="AE81" s="115"/>
      <c r="AF81" s="116"/>
      <c r="AG81" s="117"/>
      <c r="AH81" s="119">
        <f>AH80</f>
        <v>45177</v>
      </c>
      <c r="AI81" s="115"/>
      <c r="AJ81" s="116"/>
      <c r="AK81" s="117"/>
      <c r="AL81" s="119">
        <f>AL80</f>
        <v>45178</v>
      </c>
      <c r="AM81" s="115"/>
      <c r="AN81" s="116"/>
      <c r="AO81" s="117"/>
      <c r="AP81" s="119">
        <f>AP80</f>
        <v>45179</v>
      </c>
      <c r="AQ81" s="115"/>
      <c r="AR81" s="116"/>
      <c r="AS81" s="20"/>
    </row>
    <row r="82" ht="22.5" customHeight="1" outlineLevel="1">
      <c r="A82" s="109"/>
      <c r="B82" s="250" t="s">
        <v>11</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126">
        <v>45170.0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7">
        <v>45166.0</v>
      </c>
      <c r="C87" s="69"/>
      <c r="D87" s="257">
        <v>45167.0</v>
      </c>
      <c r="E87" s="69"/>
      <c r="F87" s="257">
        <v>45168.0</v>
      </c>
      <c r="G87" s="69"/>
      <c r="H87" s="257">
        <v>45169.0</v>
      </c>
      <c r="I87" s="69"/>
      <c r="J87" s="257">
        <v>45170.0</v>
      </c>
      <c r="K87" s="69"/>
      <c r="L87" s="257">
        <v>45171.0</v>
      </c>
      <c r="M87" s="69"/>
      <c r="N87" s="257">
        <v>45172.0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45173.0</v>
      </c>
      <c r="C88" s="134"/>
      <c r="D88" s="135">
        <v>45174.0</v>
      </c>
      <c r="E88" s="134"/>
      <c r="F88" s="135">
        <v>45175.0</v>
      </c>
      <c r="G88" s="134"/>
      <c r="H88" s="135">
        <v>45176.0</v>
      </c>
      <c r="I88" s="134"/>
      <c r="J88" s="135">
        <v>45177.0</v>
      </c>
      <c r="K88" s="134"/>
      <c r="L88" s="135">
        <v>45178.0</v>
      </c>
      <c r="M88" s="134"/>
      <c r="N88" s="135">
        <v>45179.0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45180.0</v>
      </c>
      <c r="D89" s="138">
        <v>45181.0</v>
      </c>
      <c r="F89" s="138">
        <v>45182.0</v>
      </c>
      <c r="H89" s="138">
        <v>45183.0</v>
      </c>
      <c r="J89" s="138">
        <v>45184.0</v>
      </c>
      <c r="L89" s="138">
        <v>45185.0</v>
      </c>
      <c r="N89" s="138">
        <v>45186.0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45187.0</v>
      </c>
      <c r="D90" s="138">
        <v>45188.0</v>
      </c>
      <c r="F90" s="138">
        <v>45189.0</v>
      </c>
      <c r="H90" s="138">
        <v>45190.0</v>
      </c>
      <c r="J90" s="138">
        <v>45191.0</v>
      </c>
      <c r="L90" s="138">
        <v>45192.0</v>
      </c>
      <c r="N90" s="138">
        <v>45193.0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45194.0</v>
      </c>
      <c r="D91" s="138">
        <v>45195.0</v>
      </c>
      <c r="F91" s="138">
        <v>45196.0</v>
      </c>
      <c r="H91" s="138">
        <v>45197.0</v>
      </c>
      <c r="J91" s="138">
        <v>45198.0</v>
      </c>
      <c r="L91" s="138">
        <v>45199.0</v>
      </c>
      <c r="N91" s="253">
        <v>45200.0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70">
        <v>45201.0</v>
      </c>
      <c r="C92" s="140"/>
      <c r="D92" s="271">
        <v>45202.0</v>
      </c>
      <c r="E92" s="140"/>
      <c r="F92" s="271">
        <v>45203.0</v>
      </c>
      <c r="G92" s="140"/>
      <c r="H92" s="271">
        <v>45204.0</v>
      </c>
      <c r="I92" s="140"/>
      <c r="J92" s="271">
        <v>45205.0</v>
      </c>
      <c r="K92" s="140"/>
      <c r="L92" s="271">
        <v>45206.0</v>
      </c>
      <c r="M92" s="140"/>
      <c r="N92" s="271">
        <v>45207.0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45180</v>
      </c>
      <c r="S158" s="200"/>
      <c r="T158" s="201"/>
      <c r="U158" s="117"/>
      <c r="V158" s="202">
        <f>R158+1</f>
        <v>45181</v>
      </c>
      <c r="W158" s="200"/>
      <c r="X158" s="201"/>
      <c r="Y158" s="117"/>
      <c r="Z158" s="199">
        <f>V158+1</f>
        <v>45182</v>
      </c>
      <c r="AA158" s="200"/>
      <c r="AB158" s="201"/>
      <c r="AC158" s="117"/>
      <c r="AD158" s="199">
        <f>Z158+1</f>
        <v>45183</v>
      </c>
      <c r="AE158" s="200"/>
      <c r="AF158" s="201"/>
      <c r="AG158" s="117"/>
      <c r="AH158" s="199">
        <f>AD158+1</f>
        <v>45184</v>
      </c>
      <c r="AI158" s="200"/>
      <c r="AJ158" s="201"/>
      <c r="AK158" s="117"/>
      <c r="AL158" s="199">
        <f>AH158+1</f>
        <v>45185</v>
      </c>
      <c r="AM158" s="200"/>
      <c r="AN158" s="201"/>
      <c r="AO158" s="117"/>
      <c r="AP158" s="199">
        <f>AL158+1</f>
        <v>45186</v>
      </c>
      <c r="AQ158" s="200"/>
      <c r="AR158" s="201"/>
      <c r="AS158" s="20"/>
    </row>
    <row r="159" ht="22.5" customHeight="1">
      <c r="A159" s="109"/>
      <c r="P159" s="222"/>
      <c r="Q159" s="20"/>
      <c r="R159" s="119">
        <f>R158</f>
        <v>45180</v>
      </c>
      <c r="S159" s="115"/>
      <c r="T159" s="116"/>
      <c r="U159" s="117"/>
      <c r="V159" s="120">
        <f>V158</f>
        <v>45181</v>
      </c>
      <c r="W159" s="115"/>
      <c r="X159" s="116"/>
      <c r="Y159" s="117"/>
      <c r="Z159" s="119">
        <f>Z158</f>
        <v>45182</v>
      </c>
      <c r="AA159" s="115"/>
      <c r="AB159" s="116"/>
      <c r="AC159" s="117"/>
      <c r="AD159" s="119">
        <f>AD158</f>
        <v>45183</v>
      </c>
      <c r="AE159" s="115"/>
      <c r="AF159" s="116"/>
      <c r="AG159" s="117"/>
      <c r="AH159" s="119">
        <f>AH158</f>
        <v>45184</v>
      </c>
      <c r="AI159" s="115"/>
      <c r="AJ159" s="116"/>
      <c r="AK159" s="117"/>
      <c r="AL159" s="119">
        <f>AL158</f>
        <v>45185</v>
      </c>
      <c r="AM159" s="115"/>
      <c r="AN159" s="116"/>
      <c r="AO159" s="117"/>
      <c r="AP159" s="119">
        <f>AP158</f>
        <v>45186</v>
      </c>
      <c r="AQ159" s="115"/>
      <c r="AR159" s="116"/>
      <c r="AS159" s="20"/>
    </row>
    <row r="160" ht="22.5" customHeight="1" outlineLevel="1">
      <c r="A160" s="109"/>
      <c r="B160" s="250" t="s">
        <v>11</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126">
        <v>45170.0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7">
        <v>45166.0</v>
      </c>
      <c r="C165" s="69"/>
      <c r="D165" s="257">
        <v>45167.0</v>
      </c>
      <c r="E165" s="69"/>
      <c r="F165" s="257">
        <v>45168.0</v>
      </c>
      <c r="G165" s="69"/>
      <c r="H165" s="257">
        <v>45169.0</v>
      </c>
      <c r="I165" s="69"/>
      <c r="J165" s="257">
        <v>45170.0</v>
      </c>
      <c r="K165" s="69"/>
      <c r="L165" s="257">
        <v>45171.0</v>
      </c>
      <c r="M165" s="69"/>
      <c r="N165" s="257">
        <v>45172.0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45173.0</v>
      </c>
      <c r="D166" s="138">
        <v>45174.0</v>
      </c>
      <c r="F166" s="138">
        <v>45175.0</v>
      </c>
      <c r="H166" s="138">
        <v>45176.0</v>
      </c>
      <c r="J166" s="138">
        <v>45177.0</v>
      </c>
      <c r="L166" s="138">
        <v>45178.0</v>
      </c>
      <c r="N166" s="138">
        <v>45179.0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45180.0</v>
      </c>
      <c r="C167" s="134"/>
      <c r="D167" s="135">
        <v>45181.0</v>
      </c>
      <c r="E167" s="134"/>
      <c r="F167" s="135">
        <v>45182.0</v>
      </c>
      <c r="G167" s="134"/>
      <c r="H167" s="135">
        <v>45183.0</v>
      </c>
      <c r="I167" s="134"/>
      <c r="J167" s="135">
        <v>45184.0</v>
      </c>
      <c r="K167" s="134"/>
      <c r="L167" s="135">
        <v>45185.0</v>
      </c>
      <c r="M167" s="134"/>
      <c r="N167" s="135">
        <v>45186.0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45187.0</v>
      </c>
      <c r="D168" s="138">
        <v>45188.0</v>
      </c>
      <c r="F168" s="138">
        <v>45189.0</v>
      </c>
      <c r="H168" s="138">
        <v>45190.0</v>
      </c>
      <c r="J168" s="138">
        <v>45191.0</v>
      </c>
      <c r="L168" s="138">
        <v>45192.0</v>
      </c>
      <c r="N168" s="138">
        <v>45193.0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45194.0</v>
      </c>
      <c r="D169" s="138">
        <v>45195.0</v>
      </c>
      <c r="F169" s="138">
        <v>45196.0</v>
      </c>
      <c r="H169" s="138">
        <v>45197.0</v>
      </c>
      <c r="J169" s="138">
        <v>45198.0</v>
      </c>
      <c r="L169" s="138">
        <v>45199.0</v>
      </c>
      <c r="N169" s="253">
        <v>45200.0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70">
        <v>45201.0</v>
      </c>
      <c r="C170" s="140"/>
      <c r="D170" s="271">
        <v>45202.0</v>
      </c>
      <c r="E170" s="140"/>
      <c r="F170" s="271">
        <v>45203.0</v>
      </c>
      <c r="G170" s="140"/>
      <c r="H170" s="271">
        <v>45204.0</v>
      </c>
      <c r="I170" s="140"/>
      <c r="J170" s="271">
        <v>45205.0</v>
      </c>
      <c r="K170" s="140"/>
      <c r="L170" s="271">
        <v>45206.0</v>
      </c>
      <c r="M170" s="140"/>
      <c r="N170" s="271">
        <v>45207.0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45187</v>
      </c>
      <c r="S236" s="224"/>
      <c r="T236" s="225"/>
      <c r="U236" s="117"/>
      <c r="V236" s="226">
        <f>R236+1</f>
        <v>45188</v>
      </c>
      <c r="W236" s="224"/>
      <c r="X236" s="225"/>
      <c r="Y236" s="117"/>
      <c r="Z236" s="223">
        <f>V236+1</f>
        <v>45189</v>
      </c>
      <c r="AA236" s="224"/>
      <c r="AB236" s="225"/>
      <c r="AC236" s="117"/>
      <c r="AD236" s="223">
        <f>Z236+1</f>
        <v>45190</v>
      </c>
      <c r="AE236" s="224"/>
      <c r="AF236" s="225"/>
      <c r="AG236" s="117"/>
      <c r="AH236" s="223">
        <f>AD236+1</f>
        <v>45191</v>
      </c>
      <c r="AI236" s="224"/>
      <c r="AJ236" s="225"/>
      <c r="AK236" s="117"/>
      <c r="AL236" s="223">
        <f>AH236+1</f>
        <v>45192</v>
      </c>
      <c r="AM236" s="224"/>
      <c r="AN236" s="225"/>
      <c r="AO236" s="117"/>
      <c r="AP236" s="223">
        <f>AL236+1</f>
        <v>45193</v>
      </c>
      <c r="AQ236" s="224"/>
      <c r="AR236" s="225"/>
      <c r="AS236" s="20"/>
    </row>
    <row r="237" ht="22.5" customHeight="1">
      <c r="A237" s="222"/>
      <c r="P237" s="222"/>
      <c r="Q237" s="20"/>
      <c r="R237" s="119">
        <f>R236</f>
        <v>45187</v>
      </c>
      <c r="S237" s="115"/>
      <c r="T237" s="116"/>
      <c r="U237" s="117"/>
      <c r="V237" s="120">
        <f>V236</f>
        <v>45188</v>
      </c>
      <c r="W237" s="115"/>
      <c r="X237" s="116"/>
      <c r="Y237" s="117"/>
      <c r="Z237" s="119">
        <f>Z236</f>
        <v>45189</v>
      </c>
      <c r="AA237" s="115"/>
      <c r="AB237" s="116"/>
      <c r="AC237" s="117"/>
      <c r="AD237" s="119">
        <f>AD236</f>
        <v>45190</v>
      </c>
      <c r="AE237" s="115"/>
      <c r="AF237" s="116"/>
      <c r="AG237" s="117"/>
      <c r="AH237" s="119">
        <f>AH236</f>
        <v>45191</v>
      </c>
      <c r="AI237" s="115"/>
      <c r="AJ237" s="116"/>
      <c r="AK237" s="117"/>
      <c r="AL237" s="119">
        <f>AL236</f>
        <v>45192</v>
      </c>
      <c r="AM237" s="115"/>
      <c r="AN237" s="116"/>
      <c r="AO237" s="117"/>
      <c r="AP237" s="119">
        <f>AP236</f>
        <v>45193</v>
      </c>
      <c r="AQ237" s="115"/>
      <c r="AR237" s="116"/>
      <c r="AS237" s="20"/>
    </row>
    <row r="238" ht="22.5" customHeight="1" outlineLevel="1">
      <c r="A238" s="222"/>
      <c r="B238" s="250" t="s">
        <v>11</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126">
        <v>45170.0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7">
        <v>45166.0</v>
      </c>
      <c r="C243" s="69"/>
      <c r="D243" s="257">
        <v>45167.0</v>
      </c>
      <c r="E243" s="69"/>
      <c r="F243" s="257">
        <v>45168.0</v>
      </c>
      <c r="G243" s="69"/>
      <c r="H243" s="257">
        <v>45169.0</v>
      </c>
      <c r="I243" s="69"/>
      <c r="J243" s="257">
        <v>45170.0</v>
      </c>
      <c r="K243" s="69"/>
      <c r="L243" s="257">
        <v>45171.0</v>
      </c>
      <c r="M243" s="69"/>
      <c r="N243" s="257">
        <v>45172.0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45173.0</v>
      </c>
      <c r="D244" s="138">
        <v>45174.0</v>
      </c>
      <c r="F244" s="138">
        <v>45175.0</v>
      </c>
      <c r="H244" s="138">
        <v>45176.0</v>
      </c>
      <c r="J244" s="138">
        <v>45177.0</v>
      </c>
      <c r="L244" s="138">
        <v>45178.0</v>
      </c>
      <c r="N244" s="138">
        <v>45179.0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45180.0</v>
      </c>
      <c r="D245" s="138">
        <v>45181.0</v>
      </c>
      <c r="F245" s="138">
        <v>45182.0</v>
      </c>
      <c r="H245" s="138">
        <v>45183.0</v>
      </c>
      <c r="J245" s="138">
        <v>45184.0</v>
      </c>
      <c r="L245" s="138">
        <v>45185.0</v>
      </c>
      <c r="N245" s="138">
        <v>45186.0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45187.0</v>
      </c>
      <c r="C246" s="134"/>
      <c r="D246" s="135">
        <v>45188.0</v>
      </c>
      <c r="E246" s="134"/>
      <c r="F246" s="135">
        <v>45189.0</v>
      </c>
      <c r="G246" s="134"/>
      <c r="H246" s="135">
        <v>45190.0</v>
      </c>
      <c r="I246" s="134"/>
      <c r="J246" s="135">
        <v>45191.0</v>
      </c>
      <c r="K246" s="134"/>
      <c r="L246" s="135">
        <v>45192.0</v>
      </c>
      <c r="M246" s="134"/>
      <c r="N246" s="135">
        <v>45193.0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45194.0</v>
      </c>
      <c r="D247" s="138">
        <v>45195.0</v>
      </c>
      <c r="F247" s="138">
        <v>45196.0</v>
      </c>
      <c r="H247" s="138">
        <v>45197.0</v>
      </c>
      <c r="J247" s="138">
        <v>45198.0</v>
      </c>
      <c r="L247" s="138">
        <v>45199.0</v>
      </c>
      <c r="N247" s="253">
        <v>45200.0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70">
        <v>45201.0</v>
      </c>
      <c r="C248" s="140"/>
      <c r="D248" s="271">
        <v>45202.0</v>
      </c>
      <c r="E248" s="140"/>
      <c r="F248" s="271">
        <v>45203.0</v>
      </c>
      <c r="G248" s="140"/>
      <c r="H248" s="271">
        <v>45204.0</v>
      </c>
      <c r="I248" s="140"/>
      <c r="J248" s="271">
        <v>45205.0</v>
      </c>
      <c r="K248" s="140"/>
      <c r="L248" s="271">
        <v>45206.0</v>
      </c>
      <c r="M248" s="140"/>
      <c r="N248" s="271">
        <v>45207.0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45194</v>
      </c>
      <c r="S314" s="229"/>
      <c r="T314" s="230"/>
      <c r="U314" s="117"/>
      <c r="V314" s="231">
        <f>R314+1</f>
        <v>45195</v>
      </c>
      <c r="W314" s="229"/>
      <c r="X314" s="230"/>
      <c r="Y314" s="117"/>
      <c r="Z314" s="228">
        <f>V314+1</f>
        <v>45196</v>
      </c>
      <c r="AA314" s="229"/>
      <c r="AB314" s="230"/>
      <c r="AC314" s="117"/>
      <c r="AD314" s="228">
        <f>Z314+1</f>
        <v>45197</v>
      </c>
      <c r="AE314" s="229"/>
      <c r="AF314" s="230"/>
      <c r="AG314" s="117"/>
      <c r="AH314" s="228">
        <f>AD314+1</f>
        <v>45198</v>
      </c>
      <c r="AI314" s="229"/>
      <c r="AJ314" s="230"/>
      <c r="AK314" s="117"/>
      <c r="AL314" s="228">
        <f>AH314+1</f>
        <v>45199</v>
      </c>
      <c r="AM314" s="229"/>
      <c r="AN314" s="230"/>
      <c r="AO314" s="117"/>
      <c r="AP314" s="228">
        <f>AL314+1</f>
        <v>45200</v>
      </c>
      <c r="AQ314" s="229"/>
      <c r="AR314" s="230"/>
      <c r="AS314" s="20"/>
    </row>
    <row r="315" ht="22.5" customHeight="1">
      <c r="A315" s="222"/>
      <c r="P315" s="222"/>
      <c r="Q315" s="20"/>
      <c r="R315" s="119">
        <f>R314</f>
        <v>45194</v>
      </c>
      <c r="S315" s="115"/>
      <c r="T315" s="116"/>
      <c r="U315" s="117"/>
      <c r="V315" s="120">
        <f>V314</f>
        <v>45195</v>
      </c>
      <c r="W315" s="115"/>
      <c r="X315" s="116"/>
      <c r="Y315" s="117"/>
      <c r="Z315" s="119">
        <f>Z314</f>
        <v>45196</v>
      </c>
      <c r="AA315" s="115"/>
      <c r="AB315" s="116"/>
      <c r="AC315" s="117"/>
      <c r="AD315" s="119">
        <f>AD314</f>
        <v>45197</v>
      </c>
      <c r="AE315" s="115"/>
      <c r="AF315" s="116"/>
      <c r="AG315" s="117"/>
      <c r="AH315" s="119">
        <f>AH314</f>
        <v>45198</v>
      </c>
      <c r="AI315" s="115"/>
      <c r="AJ315" s="116"/>
      <c r="AK315" s="117"/>
      <c r="AL315" s="119">
        <f>AL314</f>
        <v>45199</v>
      </c>
      <c r="AM315" s="115"/>
      <c r="AN315" s="116"/>
      <c r="AO315" s="117"/>
      <c r="AP315" s="119">
        <f>AP314</f>
        <v>45200</v>
      </c>
      <c r="AQ315" s="115"/>
      <c r="AR315" s="116"/>
      <c r="AS315" s="20"/>
    </row>
    <row r="316" ht="22.5" customHeight="1" outlineLevel="1">
      <c r="A316" s="222"/>
      <c r="B316" s="250" t="s">
        <v>11</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126">
        <v>45170.0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7">
        <v>45166.0</v>
      </c>
      <c r="C321" s="69"/>
      <c r="D321" s="257">
        <v>45167.0</v>
      </c>
      <c r="E321" s="69"/>
      <c r="F321" s="257">
        <v>45168.0</v>
      </c>
      <c r="G321" s="69"/>
      <c r="H321" s="257">
        <v>45169.0</v>
      </c>
      <c r="I321" s="69"/>
      <c r="J321" s="257">
        <v>45170.0</v>
      </c>
      <c r="K321" s="69"/>
      <c r="L321" s="257">
        <v>45171.0</v>
      </c>
      <c r="M321" s="69"/>
      <c r="N321" s="257">
        <v>45172.0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45173.0</v>
      </c>
      <c r="D322" s="138">
        <v>45174.0</v>
      </c>
      <c r="F322" s="138">
        <v>45175.0</v>
      </c>
      <c r="H322" s="138">
        <v>45176.0</v>
      </c>
      <c r="J322" s="138">
        <v>45177.0</v>
      </c>
      <c r="L322" s="138">
        <v>45178.0</v>
      </c>
      <c r="N322" s="138">
        <v>45179.0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45180.0</v>
      </c>
      <c r="D323" s="138">
        <v>45181.0</v>
      </c>
      <c r="F323" s="138">
        <v>45182.0</v>
      </c>
      <c r="H323" s="138">
        <v>45183.0</v>
      </c>
      <c r="J323" s="138">
        <v>45184.0</v>
      </c>
      <c r="L323" s="138">
        <v>45185.0</v>
      </c>
      <c r="N323" s="138">
        <v>45186.0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45187.0</v>
      </c>
      <c r="D324" s="138">
        <v>45188.0</v>
      </c>
      <c r="F324" s="138">
        <v>45189.0</v>
      </c>
      <c r="H324" s="138">
        <v>45190.0</v>
      </c>
      <c r="J324" s="138">
        <v>45191.0</v>
      </c>
      <c r="L324" s="138">
        <v>45192.0</v>
      </c>
      <c r="N324" s="138">
        <v>45193.0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45194.0</v>
      </c>
      <c r="C325" s="134"/>
      <c r="D325" s="135">
        <v>45195.0</v>
      </c>
      <c r="E325" s="134"/>
      <c r="F325" s="135">
        <v>45196.0</v>
      </c>
      <c r="G325" s="134"/>
      <c r="H325" s="135">
        <v>45197.0</v>
      </c>
      <c r="I325" s="134"/>
      <c r="J325" s="135">
        <v>45198.0</v>
      </c>
      <c r="K325" s="134"/>
      <c r="L325" s="135">
        <v>45199.0</v>
      </c>
      <c r="M325" s="134"/>
      <c r="N325" s="252">
        <v>45200.0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70">
        <v>45201.0</v>
      </c>
      <c r="C326" s="140"/>
      <c r="D326" s="271">
        <v>45202.0</v>
      </c>
      <c r="E326" s="140"/>
      <c r="F326" s="271">
        <v>45203.0</v>
      </c>
      <c r="G326" s="140"/>
      <c r="H326" s="271">
        <v>45204.0</v>
      </c>
      <c r="I326" s="140"/>
      <c r="J326" s="271">
        <v>45205.0</v>
      </c>
      <c r="K326" s="140"/>
      <c r="L326" s="271">
        <v>45206.0</v>
      </c>
      <c r="M326" s="140"/>
      <c r="N326" s="271">
        <v>45207.0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B9:O14 B87:O92 B165:O170 B243:O248 B321:O326">
    <cfRule type="expression" dxfId="1" priority="1">
      <formula>B9=TODAY()</formula>
    </cfRule>
  </conditionalFormatting>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2">
      <formula>R2=TODAY()</formula>
    </cfRule>
  </conditionalFormatting>
  <conditionalFormatting sqref="B9:O14 B87:O92 B165:O170 B243:O248 B321:O326">
    <cfRule type="expression" dxfId="8" priority="3">
      <formula>B9=TODAY()</formula>
    </cfRule>
  </conditionalFormatting>
  <conditionalFormatting sqref="P5">
    <cfRule type="cellIs" dxfId="12" priority="4" operator="equal">
      <formula>"1,2,3,4,5,6,7,8,9,10"</formula>
    </cfRule>
  </conditionalFormatting>
  <conditionalFormatting sqref="A1:A391 B1:O3 P1:AS391 B6:O391">
    <cfRule type="containsText" dxfId="13" priority="5" operator="containsText" text="Thursday">
      <formula>NOT(ISERROR(SEARCH(("Thursday"),(A1))))</formula>
    </cfRule>
  </conditionalFormatting>
  <conditionalFormatting sqref="A1:A391 B1:O3 P1:AS391 B6:O391">
    <cfRule type="containsText" dxfId="14" priority="6" operator="containsText" text="Friday">
      <formula>NOT(ISERROR(SEARCH(("Friday"),(A1))))</formula>
    </cfRule>
  </conditionalFormatting>
  <conditionalFormatting sqref="A1:A391 B1:O3 P1:AS391 B6:O391">
    <cfRule type="containsText" dxfId="13" priority="7" operator="containsText" text="Wednesday">
      <formula>NOT(ISERROR(SEARCH(("Wednesday"),(A1))))</formula>
    </cfRule>
  </conditionalFormatting>
  <conditionalFormatting sqref="A1:A391 B1:O3 P1:AS391 B6:O391">
    <cfRule type="containsText" dxfId="13" priority="8" operator="containsText" text="Monday">
      <formula>NOT(ISERROR(SEARCH(("Monday"),(A1))))</formula>
    </cfRule>
  </conditionalFormatting>
  <conditionalFormatting sqref="A1:A391 B1:O3 P1:AS391 B6:O391">
    <cfRule type="containsText" dxfId="13" priority="9" operator="containsText" text="Tuesday">
      <formula>NOT(ISERROR(SEARCH(("Tuesday"),(A1))))</formula>
    </cfRule>
  </conditionalFormatting>
  <conditionalFormatting sqref="A1:A391 B1:O3 P1:AS391 B6:O391">
    <cfRule type="containsText" dxfId="15" priority="10" operator="containsText" text="T O   D O">
      <formula>NOT(ISERROR(SEARCH(("T O   D O"),(A1))))</formula>
    </cfRule>
  </conditionalFormatting>
  <conditionalFormatting sqref="A1:A391 B1:O3 P1:AS391 B6:O391">
    <cfRule type="containsText" dxfId="13" priority="11" operator="containsText" text="Saturday">
      <formula>NOT(ISERROR(SEARCH(("Saturday"),(A1))))</formula>
    </cfRule>
  </conditionalFormatting>
  <conditionalFormatting sqref="A1:A391 B1:O3 P1:AS391 B6:O391">
    <cfRule type="containsText" dxfId="13" priority="12" operator="containsText" text="Sunday">
      <formula>NOT(ISERROR(SEARCH(("Sunday"),(A1))))</formula>
    </cfRule>
  </conditionalFormatting>
  <conditionalFormatting sqref="A1:A391 B1:O3 P1:AS391 B6:O391">
    <cfRule type="cellIs" dxfId="16" priority="13" operator="equal">
      <formula>"High"</formula>
    </cfRule>
  </conditionalFormatting>
  <conditionalFormatting sqref="A1:A391 B1:O3 P1:AS391 B6:O391">
    <cfRule type="cellIs" dxfId="17" priority="14" operator="equal">
      <formula>"Low"</formula>
    </cfRule>
  </conditionalFormatting>
  <conditionalFormatting sqref="A1:A391 B1:O3 P1:AS391 B6:O391">
    <cfRule type="cellIs" dxfId="18" priority="15" operator="equal">
      <formula>"Medium"</formula>
    </cfRule>
  </conditionalFormatting>
  <conditionalFormatting sqref="A1:A391 B1:O3 P1:AS391 B6:O391">
    <cfRule type="cellIs" dxfId="19" priority="16" operator="equal">
      <formula>"Deadline"</formula>
    </cfRule>
  </conditionalFormatting>
  <conditionalFormatting sqref="A1:A391 B1:O3 P1:AS391 B6:O391">
    <cfRule type="cellIs" dxfId="20" priority="17" operator="equal">
      <formula>"Someday"</formula>
    </cfRule>
  </conditionalFormatting>
  <conditionalFormatting sqref="A1:A391 B1:O3 P1:AS391 B6:O391">
    <cfRule type="cellIs" dxfId="21" priority="18" operator="equal">
      <formula>"Google Slides"</formula>
    </cfRule>
  </conditionalFormatting>
  <conditionalFormatting sqref="A1:A391 B1:O3 P1:AS391 B6:O391">
    <cfRule type="cellIs" dxfId="22" priority="19" operator="equal">
      <formula>"Image"</formula>
    </cfRule>
  </conditionalFormatting>
  <conditionalFormatting sqref="A1:A391 B1:O3 P1:AS391 B6:O391">
    <cfRule type="cellIs" dxfId="23" priority="20" operator="equal">
      <formula>"Video"</formula>
    </cfRule>
  </conditionalFormatting>
  <conditionalFormatting sqref="A1:A391 B1:O3 P1:AS391 B6:O391">
    <cfRule type="cellIs" dxfId="24" priority="21" operator="equal">
      <formula>"Program"</formula>
    </cfRule>
  </conditionalFormatting>
  <conditionalFormatting sqref="A1:A391 B1:O3 P1:AS391 B6:O391">
    <cfRule type="cellIs" dxfId="25" priority="22" operator="equal">
      <formula>"Playlist"</formula>
    </cfRule>
  </conditionalFormatting>
  <conditionalFormatting sqref="A1:A391 B1:O3 P1:AS391 B6:O391">
    <cfRule type="cellIs" dxfId="26" priority="23" operator="equal">
      <formula>"PowerPoint"</formula>
    </cfRule>
  </conditionalFormatting>
  <conditionalFormatting sqref="A1:A391 B1:O3 P1:AS391 B6:O391">
    <cfRule type="cellIs" dxfId="27" priority="24"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S E P T E M B E R" location="SEP!A1" ref="B4"/>
    <hyperlink display="S E P T E M B E R" location="SEP!A1" ref="B82"/>
    <hyperlink display="S E P T E M B E R" location="SEP!A1" ref="B160"/>
    <hyperlink display="S E P T E M B E R" location="SEP!A1" ref="B238"/>
    <hyperlink display="S E P T E M B E R" location="SEP!A1" ref="B316"/>
  </hyperlinks>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44" t="s">
        <v>101</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P'!E5,10,1)</f>
        <v>45566</v>
      </c>
      <c r="N6" s="20"/>
    </row>
    <row r="7" ht="22.5" customHeight="1">
      <c r="A7" s="20"/>
      <c r="B7" s="92" t="s">
        <v>54</v>
      </c>
      <c r="C7" s="93"/>
      <c r="D7" s="94" t="str">
        <f>'S E T U P'!C12</f>
        <v>P R I O R I T I E S</v>
      </c>
      <c r="E7" s="20"/>
      <c r="F7" s="95"/>
      <c r="G7" s="96">
        <f t="shared" ref="G7:M7" si="1">G8</f>
        <v>45565</v>
      </c>
      <c r="H7" s="96">
        <f t="shared" si="1"/>
        <v>45566</v>
      </c>
      <c r="I7" s="96">
        <f t="shared" si="1"/>
        <v>45567</v>
      </c>
      <c r="J7" s="96">
        <f t="shared" si="1"/>
        <v>45568</v>
      </c>
      <c r="K7" s="96">
        <f t="shared" si="1"/>
        <v>45569</v>
      </c>
      <c r="L7" s="96">
        <f t="shared" si="1"/>
        <v>45570</v>
      </c>
      <c r="M7" s="96">
        <f t="shared" si="1"/>
        <v>45571</v>
      </c>
      <c r="N7" s="20"/>
    </row>
    <row r="8" ht="22.5" customHeight="1">
      <c r="A8" s="20"/>
      <c r="C8" s="93">
        <v>1.0</v>
      </c>
      <c r="D8" s="52"/>
      <c r="E8" s="20"/>
      <c r="F8" s="97" t="s">
        <v>55</v>
      </c>
      <c r="G8" s="273">
        <f>IF('S E T U P'!E6 = "Sunday", date('S E T U P'!E5,10,1)-WEEKDAY(date('S E T U P'!E5,10,1))+1, date('S E T U P'!E5,10,1)-WEEKDAY(date('S E T U P'!E5,10,1),2)+1)</f>
        <v>45565</v>
      </c>
      <c r="H8" s="273">
        <f t="shared" ref="H8:M8" si="2">G8+1</f>
        <v>45566</v>
      </c>
      <c r="I8" s="273">
        <f t="shared" si="2"/>
        <v>45567</v>
      </c>
      <c r="J8" s="273">
        <f t="shared" si="2"/>
        <v>45568</v>
      </c>
      <c r="K8" s="273">
        <f t="shared" si="2"/>
        <v>45569</v>
      </c>
      <c r="L8" s="273">
        <f t="shared" si="2"/>
        <v>45570</v>
      </c>
      <c r="M8" s="99">
        <f t="shared" si="2"/>
        <v>45571</v>
      </c>
      <c r="N8" s="20"/>
    </row>
    <row r="9" ht="22.5" customHeight="1">
      <c r="A9" s="20"/>
      <c r="C9" s="93">
        <v>2.0</v>
      </c>
      <c r="D9" s="100"/>
      <c r="E9" s="20"/>
      <c r="F9" s="101"/>
      <c r="G9" s="274"/>
      <c r="H9" s="274"/>
      <c r="I9" s="274"/>
      <c r="J9" s="274"/>
      <c r="K9" s="274"/>
      <c r="L9" s="274"/>
      <c r="M9" s="103"/>
      <c r="N9" s="20"/>
    </row>
    <row r="10" ht="22.5" customHeight="1">
      <c r="A10" s="20"/>
      <c r="C10" s="93">
        <v>3.0</v>
      </c>
      <c r="D10" s="100"/>
      <c r="E10" s="20"/>
      <c r="F10" s="101"/>
      <c r="G10" s="274"/>
      <c r="H10" s="274"/>
      <c r="I10" s="274"/>
      <c r="J10" s="274"/>
      <c r="K10" s="274"/>
      <c r="L10" s="274"/>
      <c r="M10" s="103"/>
      <c r="N10" s="20"/>
    </row>
    <row r="11" ht="22.5" customHeight="1">
      <c r="A11" s="20"/>
      <c r="C11" s="20"/>
      <c r="D11" s="20"/>
      <c r="E11" s="20"/>
      <c r="F11" s="101"/>
      <c r="G11" s="274"/>
      <c r="H11" s="274"/>
      <c r="I11" s="274"/>
      <c r="J11" s="274"/>
      <c r="K11" s="274"/>
      <c r="L11" s="274"/>
      <c r="M11" s="103"/>
      <c r="N11" s="20"/>
    </row>
    <row r="12" ht="22.5" customHeight="1">
      <c r="A12" s="20"/>
      <c r="C12" s="20"/>
      <c r="D12" s="20"/>
      <c r="E12" s="20"/>
      <c r="F12" s="101"/>
      <c r="G12" s="274"/>
      <c r="H12" s="274"/>
      <c r="I12" s="274"/>
      <c r="J12" s="274"/>
      <c r="K12" s="274"/>
      <c r="L12" s="274"/>
      <c r="M12" s="103"/>
      <c r="N12" s="20"/>
    </row>
    <row r="13" ht="22.5" customHeight="1">
      <c r="A13" s="20"/>
      <c r="C13" s="93"/>
      <c r="D13" s="94" t="str">
        <f>'S E T U P'!C13</f>
        <v>T O   D O</v>
      </c>
      <c r="E13" s="20"/>
      <c r="F13" s="104"/>
      <c r="G13" s="274"/>
      <c r="H13" s="274"/>
      <c r="I13" s="274"/>
      <c r="J13" s="274"/>
      <c r="K13" s="274"/>
      <c r="L13" s="274"/>
      <c r="M13" s="103"/>
      <c r="N13" s="20"/>
    </row>
    <row r="14" ht="22.5" customHeight="1">
      <c r="A14" s="20"/>
      <c r="C14" s="105" t="b">
        <v>1</v>
      </c>
      <c r="D14" s="52"/>
      <c r="E14" s="20"/>
      <c r="F14" s="97" t="s">
        <v>56</v>
      </c>
      <c r="G14" s="99">
        <f>M8+1</f>
        <v>45572</v>
      </c>
      <c r="H14" s="99">
        <f t="shared" ref="H14:M14" si="3">G14+1</f>
        <v>45573</v>
      </c>
      <c r="I14" s="99">
        <f t="shared" si="3"/>
        <v>45574</v>
      </c>
      <c r="J14" s="99">
        <f t="shared" si="3"/>
        <v>45575</v>
      </c>
      <c r="K14" s="99">
        <f t="shared" si="3"/>
        <v>45576</v>
      </c>
      <c r="L14" s="99">
        <f t="shared" si="3"/>
        <v>45577</v>
      </c>
      <c r="M14" s="99">
        <f t="shared" si="3"/>
        <v>45578</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45579</v>
      </c>
      <c r="H20" s="99">
        <f t="shared" ref="H20:M20" si="4">G20+1</f>
        <v>45580</v>
      </c>
      <c r="I20" s="99">
        <f t="shared" si="4"/>
        <v>45581</v>
      </c>
      <c r="J20" s="99">
        <f t="shared" si="4"/>
        <v>45582</v>
      </c>
      <c r="K20" s="99">
        <f t="shared" si="4"/>
        <v>45583</v>
      </c>
      <c r="L20" s="99">
        <f t="shared" si="4"/>
        <v>45584</v>
      </c>
      <c r="M20" s="99">
        <f t="shared" si="4"/>
        <v>45585</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45586</v>
      </c>
      <c r="H26" s="99">
        <f t="shared" ref="H26:M26" si="5">G26+1</f>
        <v>45587</v>
      </c>
      <c r="I26" s="99">
        <f t="shared" si="5"/>
        <v>45588</v>
      </c>
      <c r="J26" s="99">
        <f t="shared" si="5"/>
        <v>45589</v>
      </c>
      <c r="K26" s="99">
        <f t="shared" si="5"/>
        <v>45590</v>
      </c>
      <c r="L26" s="99">
        <f t="shared" si="5"/>
        <v>45591</v>
      </c>
      <c r="M26" s="99">
        <f t="shared" si="5"/>
        <v>45592</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45593</v>
      </c>
      <c r="H32" s="99">
        <f t="shared" ref="H32:M32" si="6">G32+1</f>
        <v>45594</v>
      </c>
      <c r="I32" s="99">
        <f t="shared" si="6"/>
        <v>45595</v>
      </c>
      <c r="J32" s="99">
        <f t="shared" si="6"/>
        <v>45596</v>
      </c>
      <c r="K32" s="99">
        <f t="shared" si="6"/>
        <v>45597</v>
      </c>
      <c r="L32" s="99">
        <f t="shared" si="6"/>
        <v>45598</v>
      </c>
      <c r="M32" s="99">
        <f t="shared" si="6"/>
        <v>45599</v>
      </c>
      <c r="N32" s="20"/>
    </row>
    <row r="33" ht="22.5" customHeight="1">
      <c r="A33" s="20"/>
      <c r="C33" s="93"/>
      <c r="D33" s="94" t="str">
        <f>'S E T U P'!E13</f>
        <v>T A S K S</v>
      </c>
      <c r="E33" s="20"/>
      <c r="F33" s="101"/>
      <c r="G33" s="103"/>
      <c r="H33" s="103"/>
      <c r="I33" s="103"/>
      <c r="J33" s="103"/>
      <c r="K33" s="103"/>
      <c r="L33" s="103"/>
      <c r="M33" s="103"/>
      <c r="N33" s="20"/>
    </row>
    <row r="34" ht="22.5" customHeight="1">
      <c r="A34" s="20"/>
      <c r="C34" s="105" t="b">
        <v>1</v>
      </c>
      <c r="D34" s="52"/>
      <c r="E34" s="20"/>
      <c r="F34" s="101"/>
      <c r="G34" s="103"/>
      <c r="H34" s="103"/>
      <c r="I34" s="103"/>
      <c r="J34" s="103"/>
      <c r="K34" s="103"/>
      <c r="L34" s="103"/>
      <c r="M34" s="103"/>
      <c r="N34" s="20"/>
    </row>
    <row r="35" ht="22.5" customHeight="1">
      <c r="A35" s="20"/>
      <c r="C35" s="106" t="b">
        <v>0</v>
      </c>
      <c r="D35" s="100"/>
      <c r="E35" s="20"/>
      <c r="F35" s="101"/>
      <c r="G35" s="103"/>
      <c r="H35" s="103"/>
      <c r="I35" s="103"/>
      <c r="J35" s="103"/>
      <c r="K35" s="103"/>
      <c r="L35" s="103"/>
      <c r="M35" s="103"/>
      <c r="N35" s="20"/>
    </row>
    <row r="36" ht="22.5" customHeight="1">
      <c r="A36" s="20"/>
      <c r="C36" s="106" t="b">
        <v>0</v>
      </c>
      <c r="D36" s="100"/>
      <c r="E36" s="20"/>
      <c r="F36" s="101"/>
      <c r="G36" s="103"/>
      <c r="H36" s="103"/>
      <c r="I36" s="103"/>
      <c r="J36" s="103"/>
      <c r="K36" s="103"/>
      <c r="L36" s="103"/>
      <c r="M36" s="103"/>
      <c r="N36" s="20"/>
    </row>
    <row r="37" ht="22.5" customHeight="1">
      <c r="A37" s="20"/>
      <c r="C37" s="106" t="b">
        <v>0</v>
      </c>
      <c r="D37" s="100"/>
      <c r="E37" s="20"/>
      <c r="F37" s="104"/>
      <c r="G37" s="103"/>
      <c r="H37" s="103"/>
      <c r="I37" s="103"/>
      <c r="J37" s="103"/>
      <c r="K37" s="103"/>
      <c r="L37" s="103"/>
      <c r="M37" s="103"/>
      <c r="N37" s="20"/>
    </row>
    <row r="38" ht="22.5" customHeight="1">
      <c r="A38" s="20"/>
      <c r="C38" s="105" t="b">
        <v>0</v>
      </c>
      <c r="D38" s="100"/>
      <c r="E38" s="20"/>
      <c r="F38" s="97" t="s">
        <v>60</v>
      </c>
      <c r="G38" s="99">
        <f>M32+1</f>
        <v>45600</v>
      </c>
      <c r="H38" s="99">
        <f t="shared" ref="H38:M38" si="7">G38+1</f>
        <v>45601</v>
      </c>
      <c r="I38" s="273">
        <f t="shared" si="7"/>
        <v>45602</v>
      </c>
      <c r="J38" s="273">
        <f t="shared" si="7"/>
        <v>45603</v>
      </c>
      <c r="K38" s="273">
        <f t="shared" si="7"/>
        <v>45604</v>
      </c>
      <c r="L38" s="273">
        <f t="shared" si="7"/>
        <v>45605</v>
      </c>
      <c r="M38" s="273">
        <f t="shared" si="7"/>
        <v>45606</v>
      </c>
      <c r="N38" s="20"/>
    </row>
    <row r="39" ht="22.5" customHeight="1">
      <c r="A39" s="20"/>
      <c r="C39" s="105" t="b">
        <v>0</v>
      </c>
      <c r="D39" s="100"/>
      <c r="E39" s="20"/>
      <c r="F39" s="101"/>
      <c r="G39" s="103"/>
      <c r="H39" s="103"/>
      <c r="I39" s="274"/>
      <c r="J39" s="274"/>
      <c r="K39" s="274"/>
      <c r="L39" s="274"/>
      <c r="M39" s="274"/>
      <c r="N39" s="20"/>
    </row>
    <row r="40" ht="22.5" customHeight="1">
      <c r="A40" s="20"/>
      <c r="C40" s="105" t="b">
        <v>0</v>
      </c>
      <c r="D40" s="100"/>
      <c r="E40" s="20"/>
      <c r="F40" s="101"/>
      <c r="G40" s="103"/>
      <c r="H40" s="103"/>
      <c r="I40" s="274"/>
      <c r="J40" s="274"/>
      <c r="K40" s="274"/>
      <c r="L40" s="274"/>
      <c r="M40" s="274"/>
      <c r="N40" s="20"/>
    </row>
    <row r="41" ht="22.5" customHeight="1">
      <c r="A41" s="20"/>
      <c r="C41" s="105" t="b">
        <v>0</v>
      </c>
      <c r="D41" s="100"/>
      <c r="E41" s="20"/>
      <c r="F41" s="101"/>
      <c r="G41" s="103"/>
      <c r="H41" s="103"/>
      <c r="I41" s="274"/>
      <c r="J41" s="274"/>
      <c r="K41" s="274"/>
      <c r="L41" s="274"/>
      <c r="M41" s="274"/>
      <c r="N41" s="20"/>
    </row>
    <row r="42" ht="22.5" customHeight="1">
      <c r="A42" s="20"/>
      <c r="C42" s="105" t="b">
        <v>0</v>
      </c>
      <c r="D42" s="100"/>
      <c r="E42" s="20"/>
      <c r="F42" s="101"/>
      <c r="G42" s="103"/>
      <c r="H42" s="103"/>
      <c r="I42" s="274"/>
      <c r="J42" s="274"/>
      <c r="K42" s="274"/>
      <c r="L42" s="274"/>
      <c r="M42" s="274"/>
      <c r="N42" s="20"/>
    </row>
    <row r="43" ht="22.5" customHeight="1">
      <c r="A43" s="20"/>
      <c r="C43" s="105" t="b">
        <v>0</v>
      </c>
      <c r="D43" s="100"/>
      <c r="E43" s="20"/>
      <c r="F43" s="104"/>
      <c r="G43" s="103"/>
      <c r="H43" s="103"/>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H26:H31">
    <cfRule type="expression" dxfId="5" priority="1">
      <formula>month($H$26)&lt;&gt;month($G$6)</formula>
    </cfRule>
  </conditionalFormatting>
  <conditionalFormatting sqref="I26:I31">
    <cfRule type="expression" dxfId="5" priority="2">
      <formula>month($I$26)&lt;&gt;month($G$6)</formula>
    </cfRule>
  </conditionalFormatting>
  <conditionalFormatting sqref="J26:J31">
    <cfRule type="expression" dxfId="5" priority="3">
      <formula>month($J$26)&lt;&gt;month($G$6)</formula>
    </cfRule>
  </conditionalFormatting>
  <conditionalFormatting sqref="K26:K31">
    <cfRule type="expression" dxfId="5" priority="4">
      <formula>month($K$26)&lt;&gt;month($G$6)</formula>
    </cfRule>
  </conditionalFormatting>
  <conditionalFormatting sqref="L26:L31">
    <cfRule type="expression" dxfId="5" priority="5">
      <formula>month($L$26)&lt;&gt;month($G$6)</formula>
    </cfRule>
  </conditionalFormatting>
  <conditionalFormatting sqref="H32:H37">
    <cfRule type="expression" dxfId="5" priority="6">
      <formula>month($H$32)&lt;&gt;month($G$6)</formula>
    </cfRule>
  </conditionalFormatting>
  <conditionalFormatting sqref="I32:I37">
    <cfRule type="expression" dxfId="5" priority="7">
      <formula>month($I$32)&lt;&gt;month($G$6)</formula>
    </cfRule>
  </conditionalFormatting>
  <conditionalFormatting sqref="J32:J37">
    <cfRule type="expression" dxfId="5" priority="8">
      <formula>month($J$32)&lt;&gt;month($G$6)</formula>
    </cfRule>
  </conditionalFormatting>
  <conditionalFormatting sqref="K32:K37">
    <cfRule type="expression" dxfId="5" priority="9">
      <formula>month($K$32)&lt;&gt;month($G$6)</formula>
    </cfRule>
  </conditionalFormatting>
  <conditionalFormatting sqref="L32:L37">
    <cfRule type="expression" dxfId="5" priority="10">
      <formula>month($L$32)&lt;&gt;month($G$6)</formula>
    </cfRule>
  </conditionalFormatting>
  <conditionalFormatting sqref="M8:M14">
    <cfRule type="expression" dxfId="5" priority="11">
      <formula>month($M$8)&lt;&gt;month($G$6)</formula>
    </cfRule>
  </conditionalFormatting>
  <conditionalFormatting sqref="G14:G19">
    <cfRule type="expression" dxfId="5" priority="12">
      <formula>month($G$14)&lt;&gt;month($G$6)</formula>
    </cfRule>
  </conditionalFormatting>
  <conditionalFormatting sqref="H14:H19">
    <cfRule type="expression" dxfId="5" priority="13">
      <formula>month($H$14)&lt;&gt;month($G$6)</formula>
    </cfRule>
  </conditionalFormatting>
  <conditionalFormatting sqref="I14:I19">
    <cfRule type="expression" dxfId="5" priority="14">
      <formula>month($I$14)&lt;&gt;month($G$6)</formula>
    </cfRule>
  </conditionalFormatting>
  <conditionalFormatting sqref="J14:J19">
    <cfRule type="expression" dxfId="5" priority="15">
      <formula>month($J$14)&lt;&gt;month($G$6)</formula>
    </cfRule>
  </conditionalFormatting>
  <conditionalFormatting sqref="K14:K19">
    <cfRule type="expression" dxfId="5" priority="16">
      <formula>month($K$14)&lt;&gt;month($G$6)</formula>
    </cfRule>
  </conditionalFormatting>
  <conditionalFormatting sqref="L14:L19">
    <cfRule type="expression" dxfId="5" priority="17">
      <formula>month($L$14)&lt;&gt;month($G$6)</formula>
    </cfRule>
  </conditionalFormatting>
  <conditionalFormatting sqref="M14:M19">
    <cfRule type="expression" dxfId="5" priority="18">
      <formula>month($M$14)&lt;&gt;month($G$6)</formula>
    </cfRule>
  </conditionalFormatting>
  <conditionalFormatting sqref="G20:G25">
    <cfRule type="expression" dxfId="5" priority="19">
      <formula>month($G$20)&lt;&gt;month($G$6)</formula>
    </cfRule>
  </conditionalFormatting>
  <conditionalFormatting sqref="H20:H25">
    <cfRule type="expression" dxfId="5" priority="20">
      <formula>month($H$20)&lt;&gt;month($G$6)</formula>
    </cfRule>
  </conditionalFormatting>
  <conditionalFormatting sqref="I20:I25">
    <cfRule type="expression" dxfId="5" priority="21">
      <formula>month($I$20)&lt;&gt;month($G$6)</formula>
    </cfRule>
  </conditionalFormatting>
  <conditionalFormatting sqref="J20:J25">
    <cfRule type="expression" dxfId="5" priority="22">
      <formula>month($J$20)&lt;&gt;month($G$6)</formula>
    </cfRule>
  </conditionalFormatting>
  <conditionalFormatting sqref="K20:K25">
    <cfRule type="expression" dxfId="5" priority="23">
      <formula>month($K$20)&lt;&gt;month($G$6)</formula>
    </cfRule>
  </conditionalFormatting>
  <conditionalFormatting sqref="L20:L25">
    <cfRule type="expression" dxfId="5" priority="24">
      <formula>month($L$20)&lt;&gt;month($G$6)</formula>
    </cfRule>
  </conditionalFormatting>
  <conditionalFormatting sqref="M20:M25">
    <cfRule type="expression" dxfId="5" priority="25">
      <formula>month($M$20)&lt;&gt;month($G$6)</formula>
    </cfRule>
  </conditionalFormatting>
  <conditionalFormatting sqref="G26:G31">
    <cfRule type="expression" dxfId="5" priority="26">
      <formula>month($G$26)&lt;&gt;month($G$6)</formula>
    </cfRule>
  </conditionalFormatting>
  <conditionalFormatting sqref="M26:M31">
    <cfRule type="expression" dxfId="5" priority="27">
      <formula>month($M$26)&lt;&gt;month($G$6)</formula>
    </cfRule>
  </conditionalFormatting>
  <conditionalFormatting sqref="G32:G37">
    <cfRule type="expression" dxfId="5" priority="28">
      <formula>month($G$32)&lt;&gt;month($G$6)</formula>
    </cfRule>
  </conditionalFormatting>
  <conditionalFormatting sqref="M32:M37">
    <cfRule type="expression" dxfId="5" priority="29">
      <formula>month($M$32)&lt;&gt;month($G$6)</formula>
    </cfRule>
  </conditionalFormatting>
  <hyperlinks>
    <hyperlink display="&lt;&lt;" location="SEP!A1" ref="F4"/>
    <hyperlink display="&gt;&gt;" location="NOV!A1" ref="I4"/>
  </hyperlinks>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45194</v>
      </c>
      <c r="S2" s="115"/>
      <c r="T2" s="116"/>
      <c r="U2" s="117"/>
      <c r="V2" s="118">
        <f>R2+1</f>
        <v>45195</v>
      </c>
      <c r="W2" s="115"/>
      <c r="X2" s="116"/>
      <c r="Y2" s="117"/>
      <c r="Z2" s="114">
        <f>V2+1</f>
        <v>45196</v>
      </c>
      <c r="AA2" s="115"/>
      <c r="AB2" s="116"/>
      <c r="AC2" s="117"/>
      <c r="AD2" s="114">
        <f>Z2+1</f>
        <v>45197</v>
      </c>
      <c r="AE2" s="115"/>
      <c r="AF2" s="116"/>
      <c r="AG2" s="117"/>
      <c r="AH2" s="114">
        <f>AD2+1</f>
        <v>45198</v>
      </c>
      <c r="AI2" s="115"/>
      <c r="AJ2" s="116"/>
      <c r="AK2" s="117"/>
      <c r="AL2" s="114">
        <f>AH2+1</f>
        <v>45199</v>
      </c>
      <c r="AM2" s="115"/>
      <c r="AN2" s="116"/>
      <c r="AO2" s="117"/>
      <c r="AP2" s="114">
        <f>AL2+1</f>
        <v>45200</v>
      </c>
      <c r="AQ2" s="115"/>
      <c r="AR2" s="116"/>
      <c r="AS2" s="20"/>
    </row>
    <row r="3" ht="22.5" customHeight="1">
      <c r="A3" s="109"/>
      <c r="P3" s="110"/>
      <c r="Q3" s="20"/>
      <c r="R3" s="119">
        <f>R2</f>
        <v>45194</v>
      </c>
      <c r="S3" s="115"/>
      <c r="T3" s="116"/>
      <c r="U3" s="117"/>
      <c r="V3" s="120">
        <f>V2</f>
        <v>45195</v>
      </c>
      <c r="W3" s="115"/>
      <c r="X3" s="116"/>
      <c r="Y3" s="117"/>
      <c r="Z3" s="119">
        <f>Z2</f>
        <v>45196</v>
      </c>
      <c r="AA3" s="115"/>
      <c r="AB3" s="116"/>
      <c r="AC3" s="117"/>
      <c r="AD3" s="119">
        <f>AD2</f>
        <v>45197</v>
      </c>
      <c r="AE3" s="115"/>
      <c r="AF3" s="116"/>
      <c r="AG3" s="117"/>
      <c r="AH3" s="119">
        <f>AH2</f>
        <v>45198</v>
      </c>
      <c r="AI3" s="115"/>
      <c r="AJ3" s="116"/>
      <c r="AK3" s="117"/>
      <c r="AL3" s="119">
        <f>AL2</f>
        <v>45199</v>
      </c>
      <c r="AM3" s="115"/>
      <c r="AN3" s="116"/>
      <c r="AO3" s="117"/>
      <c r="AP3" s="119">
        <f>AP2</f>
        <v>45200</v>
      </c>
      <c r="AQ3" s="115"/>
      <c r="AR3" s="116"/>
      <c r="AS3" s="20"/>
    </row>
    <row r="4" ht="22.5" customHeight="1" outlineLevel="1">
      <c r="A4" s="109"/>
      <c r="B4" s="250" t="s">
        <v>12</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v>45200.0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45194.0</v>
      </c>
      <c r="C9" s="134"/>
      <c r="D9" s="252">
        <v>45195.0</v>
      </c>
      <c r="E9" s="134"/>
      <c r="F9" s="252">
        <v>45196.0</v>
      </c>
      <c r="G9" s="134"/>
      <c r="H9" s="252">
        <v>45197.0</v>
      </c>
      <c r="I9" s="134"/>
      <c r="J9" s="252">
        <v>45198.0</v>
      </c>
      <c r="K9" s="134"/>
      <c r="L9" s="252">
        <v>45199.0</v>
      </c>
      <c r="M9" s="134"/>
      <c r="N9" s="135">
        <v>45200.0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45201.0</v>
      </c>
      <c r="D10" s="138">
        <v>45202.0</v>
      </c>
      <c r="F10" s="138">
        <v>45203.0</v>
      </c>
      <c r="H10" s="138">
        <v>45204.0</v>
      </c>
      <c r="J10" s="138">
        <v>45205.0</v>
      </c>
      <c r="L10" s="138">
        <v>45206.0</v>
      </c>
      <c r="N10" s="138">
        <v>45207.0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45208.0</v>
      </c>
      <c r="D11" s="138">
        <v>45209.0</v>
      </c>
      <c r="F11" s="138">
        <v>45210.0</v>
      </c>
      <c r="H11" s="138">
        <v>45211.0</v>
      </c>
      <c r="J11" s="138">
        <v>45212.0</v>
      </c>
      <c r="L11" s="138">
        <v>45213.0</v>
      </c>
      <c r="N11" s="138">
        <v>45214.0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45215.0</v>
      </c>
      <c r="D12" s="138">
        <v>45216.0</v>
      </c>
      <c r="F12" s="138">
        <v>45217.0</v>
      </c>
      <c r="H12" s="138">
        <v>45218.0</v>
      </c>
      <c r="J12" s="138">
        <v>45219.0</v>
      </c>
      <c r="L12" s="138">
        <v>45220.0</v>
      </c>
      <c r="N12" s="138">
        <v>45221.0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45222.0</v>
      </c>
      <c r="D13" s="138">
        <v>45223.0</v>
      </c>
      <c r="F13" s="138">
        <v>45224.0</v>
      </c>
      <c r="H13" s="138">
        <v>45225.0</v>
      </c>
      <c r="J13" s="138">
        <v>45226.0</v>
      </c>
      <c r="L13" s="138">
        <v>45227.0</v>
      </c>
      <c r="N13" s="138">
        <v>45228.0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139">
        <v>45229.0</v>
      </c>
      <c r="C14" s="140"/>
      <c r="D14" s="141">
        <v>45230.0</v>
      </c>
      <c r="E14" s="140"/>
      <c r="F14" s="255">
        <v>45231.0</v>
      </c>
      <c r="G14" s="140"/>
      <c r="H14" s="255">
        <v>45232.0</v>
      </c>
      <c r="I14" s="140"/>
      <c r="J14" s="255">
        <v>45233.0</v>
      </c>
      <c r="K14" s="140"/>
      <c r="L14" s="255">
        <v>45234.0</v>
      </c>
      <c r="M14" s="140"/>
      <c r="N14" s="255">
        <v>45235.0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S62" s="20"/>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45201</v>
      </c>
      <c r="S80" s="200"/>
      <c r="T80" s="201"/>
      <c r="U80" s="117"/>
      <c r="V80" s="202">
        <f>R80+1</f>
        <v>45202</v>
      </c>
      <c r="W80" s="200"/>
      <c r="X80" s="201"/>
      <c r="Y80" s="117"/>
      <c r="Z80" s="199">
        <f>V80+1</f>
        <v>45203</v>
      </c>
      <c r="AA80" s="200"/>
      <c r="AB80" s="201"/>
      <c r="AC80" s="117"/>
      <c r="AD80" s="199">
        <f>Z80+1</f>
        <v>45204</v>
      </c>
      <c r="AE80" s="200"/>
      <c r="AF80" s="201"/>
      <c r="AG80" s="117"/>
      <c r="AH80" s="199">
        <f>AD80+1</f>
        <v>45205</v>
      </c>
      <c r="AI80" s="200"/>
      <c r="AJ80" s="201"/>
      <c r="AK80" s="117"/>
      <c r="AL80" s="199">
        <f>AH80+1</f>
        <v>45206</v>
      </c>
      <c r="AM80" s="200"/>
      <c r="AN80" s="201"/>
      <c r="AO80" s="117"/>
      <c r="AP80" s="199">
        <f>AL80+1</f>
        <v>45207</v>
      </c>
      <c r="AQ80" s="200"/>
      <c r="AR80" s="201"/>
      <c r="AS80" s="20"/>
    </row>
    <row r="81" ht="22.5" customHeight="1">
      <c r="A81" s="109"/>
      <c r="P81" s="110"/>
      <c r="Q81" s="20"/>
      <c r="R81" s="119">
        <f>R80</f>
        <v>45201</v>
      </c>
      <c r="S81" s="115"/>
      <c r="T81" s="116"/>
      <c r="U81" s="117"/>
      <c r="V81" s="120">
        <f>V80</f>
        <v>45202</v>
      </c>
      <c r="W81" s="115"/>
      <c r="X81" s="116"/>
      <c r="Y81" s="117"/>
      <c r="Z81" s="119">
        <f>Z80</f>
        <v>45203</v>
      </c>
      <c r="AA81" s="115"/>
      <c r="AB81" s="116"/>
      <c r="AC81" s="117"/>
      <c r="AD81" s="119">
        <f>AD80</f>
        <v>45204</v>
      </c>
      <c r="AE81" s="115"/>
      <c r="AF81" s="116"/>
      <c r="AG81" s="117"/>
      <c r="AH81" s="119">
        <f>AH80</f>
        <v>45205</v>
      </c>
      <c r="AI81" s="115"/>
      <c r="AJ81" s="116"/>
      <c r="AK81" s="117"/>
      <c r="AL81" s="119">
        <f>AL80</f>
        <v>45206</v>
      </c>
      <c r="AM81" s="115"/>
      <c r="AN81" s="116"/>
      <c r="AO81" s="117"/>
      <c r="AP81" s="119">
        <f>AP80</f>
        <v>45207</v>
      </c>
      <c r="AQ81" s="115"/>
      <c r="AR81" s="116"/>
      <c r="AS81" s="20"/>
    </row>
    <row r="82" ht="22.5" customHeight="1" outlineLevel="1">
      <c r="A82" s="109"/>
      <c r="B82" s="250" t="s">
        <v>12</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126">
        <v>45200.0</v>
      </c>
      <c r="P84" s="110"/>
      <c r="Q84" s="20"/>
      <c r="R84" s="127">
        <f t="shared" si="15"/>
        <v>0.375</v>
      </c>
      <c r="S84" s="128"/>
      <c r="T84" s="128"/>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265">
        <v>45194.0</v>
      </c>
      <c r="D87" s="138">
        <v>45195.0</v>
      </c>
      <c r="F87" s="138">
        <v>45196.0</v>
      </c>
      <c r="H87" s="138">
        <v>45197.0</v>
      </c>
      <c r="J87" s="138">
        <v>45198.0</v>
      </c>
      <c r="L87" s="138">
        <v>45199.0</v>
      </c>
      <c r="N87" s="138">
        <v>45200.0</v>
      </c>
      <c r="O87" s="57"/>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45201.0</v>
      </c>
      <c r="C88" s="134"/>
      <c r="D88" s="135">
        <v>45202.0</v>
      </c>
      <c r="E88" s="134"/>
      <c r="F88" s="135">
        <v>45203.0</v>
      </c>
      <c r="G88" s="134"/>
      <c r="H88" s="135">
        <v>45204.0</v>
      </c>
      <c r="I88" s="134"/>
      <c r="J88" s="135">
        <v>45205.0</v>
      </c>
      <c r="K88" s="134"/>
      <c r="L88" s="135">
        <v>45206.0</v>
      </c>
      <c r="M88" s="134"/>
      <c r="N88" s="135">
        <v>45207.0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45208.0</v>
      </c>
      <c r="D89" s="138">
        <v>45209.0</v>
      </c>
      <c r="F89" s="138">
        <v>45210.0</v>
      </c>
      <c r="H89" s="138">
        <v>45211.0</v>
      </c>
      <c r="J89" s="138">
        <v>45212.0</v>
      </c>
      <c r="L89" s="138">
        <v>45213.0</v>
      </c>
      <c r="N89" s="138">
        <v>45214.0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45215.0</v>
      </c>
      <c r="D90" s="138">
        <v>45216.0</v>
      </c>
      <c r="F90" s="138">
        <v>45217.0</v>
      </c>
      <c r="H90" s="138">
        <v>45218.0</v>
      </c>
      <c r="J90" s="138">
        <v>45219.0</v>
      </c>
      <c r="L90" s="138">
        <v>45220.0</v>
      </c>
      <c r="N90" s="138">
        <v>45221.0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45222.0</v>
      </c>
      <c r="D91" s="138">
        <v>45223.0</v>
      </c>
      <c r="F91" s="138">
        <v>45224.0</v>
      </c>
      <c r="H91" s="138">
        <v>45225.0</v>
      </c>
      <c r="J91" s="138">
        <v>45226.0</v>
      </c>
      <c r="L91" s="138">
        <v>45227.0</v>
      </c>
      <c r="N91" s="138">
        <v>45228.0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139">
        <v>45229.0</v>
      </c>
      <c r="C92" s="140"/>
      <c r="D92" s="141">
        <v>45230.0</v>
      </c>
      <c r="E92" s="140"/>
      <c r="F92" s="255">
        <v>45231.0</v>
      </c>
      <c r="G92" s="140"/>
      <c r="H92" s="255">
        <v>45232.0</v>
      </c>
      <c r="I92" s="140"/>
      <c r="J92" s="255">
        <v>45233.0</v>
      </c>
      <c r="K92" s="140"/>
      <c r="L92" s="255">
        <v>45234.0</v>
      </c>
      <c r="M92" s="140"/>
      <c r="N92" s="255">
        <v>45235.0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45208</v>
      </c>
      <c r="S158" s="200"/>
      <c r="T158" s="201"/>
      <c r="U158" s="117"/>
      <c r="V158" s="202">
        <f>R158+1</f>
        <v>45209</v>
      </c>
      <c r="W158" s="200"/>
      <c r="X158" s="201"/>
      <c r="Y158" s="117"/>
      <c r="Z158" s="199">
        <f>V158+1</f>
        <v>45210</v>
      </c>
      <c r="AA158" s="200"/>
      <c r="AB158" s="201"/>
      <c r="AC158" s="117"/>
      <c r="AD158" s="199">
        <f>Z158+1</f>
        <v>45211</v>
      </c>
      <c r="AE158" s="200"/>
      <c r="AF158" s="201"/>
      <c r="AG158" s="117"/>
      <c r="AH158" s="199">
        <f>AD158+1</f>
        <v>45212</v>
      </c>
      <c r="AI158" s="200"/>
      <c r="AJ158" s="201"/>
      <c r="AK158" s="117"/>
      <c r="AL158" s="199">
        <f>AH158+1</f>
        <v>45213</v>
      </c>
      <c r="AM158" s="200"/>
      <c r="AN158" s="201"/>
      <c r="AO158" s="117"/>
      <c r="AP158" s="199">
        <f>AL158+1</f>
        <v>45214</v>
      </c>
      <c r="AQ158" s="200"/>
      <c r="AR158" s="201"/>
      <c r="AS158" s="20"/>
    </row>
    <row r="159" ht="22.5" customHeight="1">
      <c r="A159" s="109"/>
      <c r="P159" s="222"/>
      <c r="Q159" s="20"/>
      <c r="R159" s="119">
        <f>R158</f>
        <v>45208</v>
      </c>
      <c r="S159" s="115"/>
      <c r="T159" s="116"/>
      <c r="U159" s="117"/>
      <c r="V159" s="120">
        <f>V158</f>
        <v>45209</v>
      </c>
      <c r="W159" s="115"/>
      <c r="X159" s="116"/>
      <c r="Y159" s="117"/>
      <c r="Z159" s="119">
        <f>Z158</f>
        <v>45210</v>
      </c>
      <c r="AA159" s="115"/>
      <c r="AB159" s="116"/>
      <c r="AC159" s="117"/>
      <c r="AD159" s="119">
        <f>AD158</f>
        <v>45211</v>
      </c>
      <c r="AE159" s="115"/>
      <c r="AF159" s="116"/>
      <c r="AG159" s="117"/>
      <c r="AH159" s="119">
        <f>AH158</f>
        <v>45212</v>
      </c>
      <c r="AI159" s="115"/>
      <c r="AJ159" s="116"/>
      <c r="AK159" s="117"/>
      <c r="AL159" s="119">
        <f>AL158</f>
        <v>45213</v>
      </c>
      <c r="AM159" s="115"/>
      <c r="AN159" s="116"/>
      <c r="AO159" s="117"/>
      <c r="AP159" s="119">
        <f>AP158</f>
        <v>45214</v>
      </c>
      <c r="AQ159" s="115"/>
      <c r="AR159" s="116"/>
      <c r="AS159" s="20"/>
    </row>
    <row r="160" ht="22.5" customHeight="1" outlineLevel="1">
      <c r="A160" s="109"/>
      <c r="B160" s="250" t="s">
        <v>12</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126">
        <v>45200.0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265">
        <v>45194.0</v>
      </c>
      <c r="D165" s="138">
        <v>45195.0</v>
      </c>
      <c r="F165" s="138">
        <v>45196.0</v>
      </c>
      <c r="H165" s="138">
        <v>45197.0</v>
      </c>
      <c r="J165" s="138">
        <v>45198.0</v>
      </c>
      <c r="L165" s="138">
        <v>45199.0</v>
      </c>
      <c r="N165" s="138">
        <v>45200.0</v>
      </c>
      <c r="O165" s="57"/>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45201.0</v>
      </c>
      <c r="D166" s="138">
        <v>45202.0</v>
      </c>
      <c r="F166" s="138">
        <v>45203.0</v>
      </c>
      <c r="H166" s="138">
        <v>45204.0</v>
      </c>
      <c r="J166" s="138">
        <v>45205.0</v>
      </c>
      <c r="L166" s="138">
        <v>45206.0</v>
      </c>
      <c r="N166" s="138">
        <v>45207.0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45208.0</v>
      </c>
      <c r="C167" s="134"/>
      <c r="D167" s="135">
        <v>45209.0</v>
      </c>
      <c r="E167" s="134"/>
      <c r="F167" s="135">
        <v>45210.0</v>
      </c>
      <c r="G167" s="134"/>
      <c r="H167" s="135">
        <v>45211.0</v>
      </c>
      <c r="I167" s="134"/>
      <c r="J167" s="135">
        <v>45212.0</v>
      </c>
      <c r="K167" s="134"/>
      <c r="L167" s="135">
        <v>45213.0</v>
      </c>
      <c r="M167" s="134"/>
      <c r="N167" s="135">
        <v>45214.0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45215.0</v>
      </c>
      <c r="D168" s="138">
        <v>45216.0</v>
      </c>
      <c r="F168" s="138">
        <v>45217.0</v>
      </c>
      <c r="H168" s="138">
        <v>45218.0</v>
      </c>
      <c r="J168" s="138">
        <v>45219.0</v>
      </c>
      <c r="L168" s="138">
        <v>45220.0</v>
      </c>
      <c r="N168" s="138">
        <v>45221.0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45222.0</v>
      </c>
      <c r="D169" s="138">
        <v>45223.0</v>
      </c>
      <c r="F169" s="138">
        <v>45224.0</v>
      </c>
      <c r="H169" s="138">
        <v>45225.0</v>
      </c>
      <c r="J169" s="138">
        <v>45226.0</v>
      </c>
      <c r="L169" s="138">
        <v>45227.0</v>
      </c>
      <c r="N169" s="138">
        <v>45228.0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139">
        <v>45229.0</v>
      </c>
      <c r="C170" s="140"/>
      <c r="D170" s="141">
        <v>45230.0</v>
      </c>
      <c r="E170" s="140"/>
      <c r="F170" s="255">
        <v>45231.0</v>
      </c>
      <c r="G170" s="140"/>
      <c r="H170" s="255">
        <v>45232.0</v>
      </c>
      <c r="I170" s="140"/>
      <c r="J170" s="255">
        <v>45233.0</v>
      </c>
      <c r="K170" s="140"/>
      <c r="L170" s="255">
        <v>45234.0</v>
      </c>
      <c r="M170" s="140"/>
      <c r="N170" s="255">
        <v>45235.0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45215</v>
      </c>
      <c r="S236" s="224"/>
      <c r="T236" s="225"/>
      <c r="U236" s="117"/>
      <c r="V236" s="226">
        <f>R236+1</f>
        <v>45216</v>
      </c>
      <c r="W236" s="224"/>
      <c r="X236" s="225"/>
      <c r="Y236" s="117"/>
      <c r="Z236" s="223">
        <f>V236+1</f>
        <v>45217</v>
      </c>
      <c r="AA236" s="224"/>
      <c r="AB236" s="225"/>
      <c r="AC236" s="117"/>
      <c r="AD236" s="223">
        <f>Z236+1</f>
        <v>45218</v>
      </c>
      <c r="AE236" s="224"/>
      <c r="AF236" s="225"/>
      <c r="AG236" s="117"/>
      <c r="AH236" s="223">
        <f>AD236+1</f>
        <v>45219</v>
      </c>
      <c r="AI236" s="224"/>
      <c r="AJ236" s="225"/>
      <c r="AK236" s="117"/>
      <c r="AL236" s="223">
        <f>AH236+1</f>
        <v>45220</v>
      </c>
      <c r="AM236" s="224"/>
      <c r="AN236" s="225"/>
      <c r="AO236" s="117"/>
      <c r="AP236" s="223">
        <f>AL236+1</f>
        <v>45221</v>
      </c>
      <c r="AQ236" s="224"/>
      <c r="AR236" s="225"/>
      <c r="AS236" s="20"/>
    </row>
    <row r="237" ht="22.5" customHeight="1">
      <c r="A237" s="222"/>
      <c r="P237" s="222"/>
      <c r="Q237" s="20"/>
      <c r="R237" s="119">
        <f>R236</f>
        <v>45215</v>
      </c>
      <c r="S237" s="115"/>
      <c r="T237" s="116"/>
      <c r="U237" s="117"/>
      <c r="V237" s="120">
        <f>V236</f>
        <v>45216</v>
      </c>
      <c r="W237" s="115"/>
      <c r="X237" s="116"/>
      <c r="Y237" s="117"/>
      <c r="Z237" s="119">
        <f>Z236</f>
        <v>45217</v>
      </c>
      <c r="AA237" s="115"/>
      <c r="AB237" s="116"/>
      <c r="AC237" s="117"/>
      <c r="AD237" s="119">
        <f>AD236</f>
        <v>45218</v>
      </c>
      <c r="AE237" s="115"/>
      <c r="AF237" s="116"/>
      <c r="AG237" s="117"/>
      <c r="AH237" s="119">
        <f>AH236</f>
        <v>45219</v>
      </c>
      <c r="AI237" s="115"/>
      <c r="AJ237" s="116"/>
      <c r="AK237" s="117"/>
      <c r="AL237" s="119">
        <f>AL236</f>
        <v>45220</v>
      </c>
      <c r="AM237" s="115"/>
      <c r="AN237" s="116"/>
      <c r="AO237" s="117"/>
      <c r="AP237" s="119">
        <f>AP236</f>
        <v>45221</v>
      </c>
      <c r="AQ237" s="115"/>
      <c r="AR237" s="116"/>
      <c r="AS237" s="20"/>
    </row>
    <row r="238" ht="22.5" customHeight="1" outlineLevel="1">
      <c r="A238" s="222"/>
      <c r="B238" s="250" t="s">
        <v>12</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126">
        <v>45200.0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265">
        <v>45194.0</v>
      </c>
      <c r="D243" s="138">
        <v>45195.0</v>
      </c>
      <c r="F243" s="138">
        <v>45196.0</v>
      </c>
      <c r="H243" s="138">
        <v>45197.0</v>
      </c>
      <c r="J243" s="138">
        <v>45198.0</v>
      </c>
      <c r="L243" s="138">
        <v>45199.0</v>
      </c>
      <c r="N243" s="138">
        <v>45200.0</v>
      </c>
      <c r="O243" s="57"/>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45201.0</v>
      </c>
      <c r="D244" s="138">
        <v>45202.0</v>
      </c>
      <c r="F244" s="138">
        <v>45203.0</v>
      </c>
      <c r="H244" s="138">
        <v>45204.0</v>
      </c>
      <c r="J244" s="138">
        <v>45205.0</v>
      </c>
      <c r="L244" s="138">
        <v>45206.0</v>
      </c>
      <c r="N244" s="138">
        <v>45207.0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45208.0</v>
      </c>
      <c r="D245" s="138">
        <v>45209.0</v>
      </c>
      <c r="F245" s="138">
        <v>45210.0</v>
      </c>
      <c r="H245" s="138">
        <v>45211.0</v>
      </c>
      <c r="J245" s="138">
        <v>45212.0</v>
      </c>
      <c r="L245" s="138">
        <v>45213.0</v>
      </c>
      <c r="N245" s="138">
        <v>45214.0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45215.0</v>
      </c>
      <c r="C246" s="134"/>
      <c r="D246" s="135">
        <v>45216.0</v>
      </c>
      <c r="E246" s="134"/>
      <c r="F246" s="135">
        <v>45217.0</v>
      </c>
      <c r="G246" s="134"/>
      <c r="H246" s="135">
        <v>45218.0</v>
      </c>
      <c r="I246" s="134"/>
      <c r="J246" s="135">
        <v>45219.0</v>
      </c>
      <c r="K246" s="134"/>
      <c r="L246" s="135">
        <v>45220.0</v>
      </c>
      <c r="M246" s="134"/>
      <c r="N246" s="135">
        <v>45221.0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45222.0</v>
      </c>
      <c r="D247" s="138">
        <v>45223.0</v>
      </c>
      <c r="F247" s="138">
        <v>45224.0</v>
      </c>
      <c r="H247" s="138">
        <v>45225.0</v>
      </c>
      <c r="J247" s="138">
        <v>45226.0</v>
      </c>
      <c r="L247" s="138">
        <v>45227.0</v>
      </c>
      <c r="N247" s="138">
        <v>45228.0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139">
        <v>45229.0</v>
      </c>
      <c r="C248" s="140"/>
      <c r="D248" s="141">
        <v>45230.0</v>
      </c>
      <c r="E248" s="140"/>
      <c r="F248" s="255">
        <v>45231.0</v>
      </c>
      <c r="G248" s="140"/>
      <c r="H248" s="255">
        <v>45232.0</v>
      </c>
      <c r="I248" s="140"/>
      <c r="J248" s="255">
        <v>45233.0</v>
      </c>
      <c r="K248" s="140"/>
      <c r="L248" s="255">
        <v>45234.0</v>
      </c>
      <c r="M248" s="140"/>
      <c r="N248" s="255">
        <v>45235.0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45222</v>
      </c>
      <c r="S314" s="229"/>
      <c r="T314" s="230"/>
      <c r="U314" s="117"/>
      <c r="V314" s="231">
        <f>R314+1</f>
        <v>45223</v>
      </c>
      <c r="W314" s="229"/>
      <c r="X314" s="230"/>
      <c r="Y314" s="117"/>
      <c r="Z314" s="228">
        <f>V314+1</f>
        <v>45224</v>
      </c>
      <c r="AA314" s="229"/>
      <c r="AB314" s="230"/>
      <c r="AC314" s="117"/>
      <c r="AD314" s="228">
        <f>Z314+1</f>
        <v>45225</v>
      </c>
      <c r="AE314" s="229"/>
      <c r="AF314" s="230"/>
      <c r="AG314" s="117"/>
      <c r="AH314" s="228">
        <f>AD314+1</f>
        <v>45226</v>
      </c>
      <c r="AI314" s="229"/>
      <c r="AJ314" s="230"/>
      <c r="AK314" s="117"/>
      <c r="AL314" s="228">
        <f>AH314+1</f>
        <v>45227</v>
      </c>
      <c r="AM314" s="229"/>
      <c r="AN314" s="230"/>
      <c r="AO314" s="117"/>
      <c r="AP314" s="228">
        <f>AL314+1</f>
        <v>45228</v>
      </c>
      <c r="AQ314" s="229"/>
      <c r="AR314" s="230"/>
      <c r="AS314" s="20"/>
    </row>
    <row r="315" ht="22.5" customHeight="1">
      <c r="A315" s="222"/>
      <c r="P315" s="222"/>
      <c r="Q315" s="20"/>
      <c r="R315" s="119">
        <f>R314</f>
        <v>45222</v>
      </c>
      <c r="S315" s="115"/>
      <c r="T315" s="116"/>
      <c r="U315" s="117"/>
      <c r="V315" s="120">
        <f>V314</f>
        <v>45223</v>
      </c>
      <c r="W315" s="115"/>
      <c r="X315" s="116"/>
      <c r="Y315" s="117"/>
      <c r="Z315" s="119">
        <f>Z314</f>
        <v>45224</v>
      </c>
      <c r="AA315" s="115"/>
      <c r="AB315" s="116"/>
      <c r="AC315" s="117"/>
      <c r="AD315" s="119">
        <f>AD314</f>
        <v>45225</v>
      </c>
      <c r="AE315" s="115"/>
      <c r="AF315" s="116"/>
      <c r="AG315" s="117"/>
      <c r="AH315" s="119">
        <f>AH314</f>
        <v>45226</v>
      </c>
      <c r="AI315" s="115"/>
      <c r="AJ315" s="116"/>
      <c r="AK315" s="117"/>
      <c r="AL315" s="119">
        <f>AL314</f>
        <v>45227</v>
      </c>
      <c r="AM315" s="115"/>
      <c r="AN315" s="116"/>
      <c r="AO315" s="117"/>
      <c r="AP315" s="119">
        <f>AP314</f>
        <v>45228</v>
      </c>
      <c r="AQ315" s="115"/>
      <c r="AR315" s="116"/>
      <c r="AS315" s="20"/>
    </row>
    <row r="316" ht="22.5" customHeight="1" outlineLevel="1">
      <c r="A316" s="222"/>
      <c r="B316" s="250" t="s">
        <v>12</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126">
        <v>45200.0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265">
        <v>45194.0</v>
      </c>
      <c r="D321" s="138">
        <v>45195.0</v>
      </c>
      <c r="F321" s="138">
        <v>45196.0</v>
      </c>
      <c r="H321" s="138">
        <v>45197.0</v>
      </c>
      <c r="J321" s="138">
        <v>45198.0</v>
      </c>
      <c r="L321" s="138">
        <v>45199.0</v>
      </c>
      <c r="N321" s="138">
        <v>45200.0</v>
      </c>
      <c r="O321" s="57"/>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45201.0</v>
      </c>
      <c r="D322" s="138">
        <v>45202.0</v>
      </c>
      <c r="F322" s="138">
        <v>45203.0</v>
      </c>
      <c r="H322" s="138">
        <v>45204.0</v>
      </c>
      <c r="J322" s="138">
        <v>45205.0</v>
      </c>
      <c r="L322" s="138">
        <v>45206.0</v>
      </c>
      <c r="N322" s="138">
        <v>45207.0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45208.0</v>
      </c>
      <c r="D323" s="138">
        <v>45209.0</v>
      </c>
      <c r="F323" s="138">
        <v>45210.0</v>
      </c>
      <c r="H323" s="138">
        <v>45211.0</v>
      </c>
      <c r="J323" s="138">
        <v>45212.0</v>
      </c>
      <c r="L323" s="138">
        <v>45213.0</v>
      </c>
      <c r="N323" s="138">
        <v>45214.0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45215.0</v>
      </c>
      <c r="D324" s="138">
        <v>45216.0</v>
      </c>
      <c r="F324" s="138">
        <v>45217.0</v>
      </c>
      <c r="H324" s="138">
        <v>45218.0</v>
      </c>
      <c r="J324" s="138">
        <v>45219.0</v>
      </c>
      <c r="L324" s="138">
        <v>45220.0</v>
      </c>
      <c r="N324" s="138">
        <v>45221.0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45222.0</v>
      </c>
      <c r="C325" s="134"/>
      <c r="D325" s="135">
        <v>45223.0</v>
      </c>
      <c r="E325" s="134"/>
      <c r="F325" s="135">
        <v>45224.0</v>
      </c>
      <c r="G325" s="134"/>
      <c r="H325" s="135">
        <v>45225.0</v>
      </c>
      <c r="I325" s="134"/>
      <c r="J325" s="135">
        <v>45226.0</v>
      </c>
      <c r="K325" s="134"/>
      <c r="L325" s="135">
        <v>45227.0</v>
      </c>
      <c r="M325" s="134"/>
      <c r="N325" s="135">
        <v>45228.0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139">
        <v>45229.0</v>
      </c>
      <c r="C326" s="140"/>
      <c r="D326" s="141">
        <v>45230.0</v>
      </c>
      <c r="E326" s="140"/>
      <c r="F326" s="255">
        <v>45231.0</v>
      </c>
      <c r="G326" s="140"/>
      <c r="H326" s="255">
        <v>45232.0</v>
      </c>
      <c r="I326" s="140"/>
      <c r="J326" s="255">
        <v>45233.0</v>
      </c>
      <c r="K326" s="140"/>
      <c r="L326" s="255">
        <v>45234.0</v>
      </c>
      <c r="M326" s="140"/>
      <c r="N326" s="255">
        <v>45235.0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row r="392" ht="22.5" customHeight="1">
      <c r="A392" s="222"/>
      <c r="B392" s="111"/>
      <c r="C392" s="112" t="s">
        <v>102</v>
      </c>
      <c r="O392" s="113"/>
      <c r="P392" s="222"/>
      <c r="Q392" s="20"/>
      <c r="R392" s="228">
        <f>B404</f>
        <v>45229</v>
      </c>
      <c r="S392" s="229"/>
      <c r="T392" s="230"/>
      <c r="U392" s="117"/>
      <c r="V392" s="231">
        <f>R392+1</f>
        <v>45230</v>
      </c>
      <c r="W392" s="229"/>
      <c r="X392" s="230"/>
      <c r="Y392" s="117"/>
      <c r="Z392" s="228">
        <f>V392+1</f>
        <v>45231</v>
      </c>
      <c r="AA392" s="229"/>
      <c r="AB392" s="230"/>
      <c r="AC392" s="117"/>
      <c r="AD392" s="228">
        <f>Z392+1</f>
        <v>45232</v>
      </c>
      <c r="AE392" s="229"/>
      <c r="AF392" s="230"/>
      <c r="AG392" s="117"/>
      <c r="AH392" s="228">
        <f>AD392+1</f>
        <v>45233</v>
      </c>
      <c r="AI392" s="229"/>
      <c r="AJ392" s="230"/>
      <c r="AK392" s="117"/>
      <c r="AL392" s="228">
        <f>AH392+1</f>
        <v>45234</v>
      </c>
      <c r="AM392" s="229"/>
      <c r="AN392" s="230"/>
      <c r="AO392" s="117"/>
      <c r="AP392" s="228">
        <f>AL392+1</f>
        <v>45235</v>
      </c>
      <c r="AQ392" s="229"/>
      <c r="AR392" s="230"/>
      <c r="AS392" s="20"/>
    </row>
    <row r="393" ht="22.5" customHeight="1">
      <c r="A393" s="222"/>
      <c r="P393" s="222"/>
      <c r="Q393" s="20"/>
      <c r="R393" s="119">
        <f>R392</f>
        <v>45229</v>
      </c>
      <c r="S393" s="115"/>
      <c r="T393" s="116"/>
      <c r="U393" s="117"/>
      <c r="V393" s="120">
        <f>V392</f>
        <v>45230</v>
      </c>
      <c r="W393" s="115"/>
      <c r="X393" s="116"/>
      <c r="Y393" s="117"/>
      <c r="Z393" s="119">
        <f>Z392</f>
        <v>45231</v>
      </c>
      <c r="AA393" s="115"/>
      <c r="AB393" s="116"/>
      <c r="AC393" s="117"/>
      <c r="AD393" s="119">
        <f>AD392</f>
        <v>45232</v>
      </c>
      <c r="AE393" s="115"/>
      <c r="AF393" s="116"/>
      <c r="AG393" s="117"/>
      <c r="AH393" s="119">
        <f>AH392</f>
        <v>45233</v>
      </c>
      <c r="AI393" s="115"/>
      <c r="AJ393" s="116"/>
      <c r="AK393" s="117"/>
      <c r="AL393" s="119">
        <f>AL392</f>
        <v>45234</v>
      </c>
      <c r="AM393" s="115"/>
      <c r="AN393" s="116"/>
      <c r="AO393" s="117"/>
      <c r="AP393" s="119">
        <f>AP392</f>
        <v>45235</v>
      </c>
      <c r="AQ393" s="115"/>
      <c r="AR393" s="116"/>
      <c r="AS393" s="20"/>
    </row>
    <row r="394" ht="22.5" customHeight="1" outlineLevel="1">
      <c r="A394" s="222"/>
      <c r="B394" s="250" t="s">
        <v>12</v>
      </c>
      <c r="P394" s="222"/>
      <c r="Q394" s="20"/>
      <c r="R394" s="122">
        <f>'S E T U P'!$E$7</f>
        <v>0.3333333333</v>
      </c>
      <c r="S394" s="125"/>
      <c r="T394" s="125"/>
      <c r="U394" s="124"/>
      <c r="V394" s="122">
        <f>'S E T U P'!$E$7</f>
        <v>0.3333333333</v>
      </c>
      <c r="W394" s="125"/>
      <c r="X394" s="125"/>
      <c r="Y394" s="124"/>
      <c r="Z394" s="122">
        <f>'S E T U P'!$E$7</f>
        <v>0.3333333333</v>
      </c>
      <c r="AA394" s="125"/>
      <c r="AB394" s="125"/>
      <c r="AC394" s="124"/>
      <c r="AD394" s="122">
        <f>'S E T U P'!$E$7</f>
        <v>0.3333333333</v>
      </c>
      <c r="AE394" s="125"/>
      <c r="AF394" s="125"/>
      <c r="AG394" s="124"/>
      <c r="AH394" s="122">
        <f>'S E T U P'!$E$7</f>
        <v>0.3333333333</v>
      </c>
      <c r="AI394" s="125"/>
      <c r="AJ394" s="125"/>
      <c r="AK394" s="124"/>
      <c r="AL394" s="122">
        <f>'S E T U P'!$E$7</f>
        <v>0.3333333333</v>
      </c>
      <c r="AM394" s="125"/>
      <c r="AN394" s="125"/>
      <c r="AO394" s="124"/>
      <c r="AP394" s="122">
        <f>'S E T U P'!$E$7</f>
        <v>0.3333333333</v>
      </c>
      <c r="AQ394" s="125"/>
      <c r="AR394" s="125"/>
      <c r="AS394" s="20"/>
    </row>
    <row r="395" ht="22.5" customHeight="1" outlineLevel="1">
      <c r="A395" s="222"/>
      <c r="P395" s="222"/>
      <c r="Q395" s="20"/>
      <c r="R395" s="122">
        <f t="shared" ref="R395:R396" si="71">R394+TIME(0,30,0)</f>
        <v>0.3541666667</v>
      </c>
      <c r="S395" s="123"/>
      <c r="T395" s="123"/>
      <c r="U395" s="124"/>
      <c r="V395" s="122">
        <f t="shared" ref="V395:V396" si="72">V394+TIME(0,30,0)</f>
        <v>0.3541666667</v>
      </c>
      <c r="W395" s="123"/>
      <c r="X395" s="123"/>
      <c r="Y395" s="124"/>
      <c r="Z395" s="122">
        <f t="shared" ref="Z395:Z396" si="73">Z394+TIME(0,30,0)</f>
        <v>0.3541666667</v>
      </c>
      <c r="AA395" s="123"/>
      <c r="AB395" s="123"/>
      <c r="AC395" s="124"/>
      <c r="AD395" s="122">
        <f t="shared" ref="AD395:AD396" si="74">AD394+TIME(0,30,0)</f>
        <v>0.3541666667</v>
      </c>
      <c r="AE395" s="123"/>
      <c r="AF395" s="123"/>
      <c r="AG395" s="124"/>
      <c r="AH395" s="122">
        <f t="shared" ref="AH395:AH396" si="75">AH394+TIME(0,30,0)</f>
        <v>0.3541666667</v>
      </c>
      <c r="AI395" s="123"/>
      <c r="AJ395" s="123"/>
      <c r="AK395" s="124"/>
      <c r="AL395" s="122">
        <f t="shared" ref="AL395:AL396" si="76">AL394+TIME(0,30,0)</f>
        <v>0.3541666667</v>
      </c>
      <c r="AM395" s="123"/>
      <c r="AN395" s="123"/>
      <c r="AO395" s="124"/>
      <c r="AP395" s="122">
        <f t="shared" ref="AP395:AP396" si="77">AP394+TIME(0,30,0)</f>
        <v>0.3541666667</v>
      </c>
      <c r="AQ395" s="123"/>
      <c r="AR395" s="123"/>
      <c r="AS395" s="20"/>
    </row>
    <row r="396" ht="12.75" customHeight="1" outlineLevel="1">
      <c r="A396" s="109"/>
      <c r="B396" s="126">
        <v>45200.0</v>
      </c>
      <c r="P396" s="110"/>
      <c r="Q396" s="20"/>
      <c r="R396" s="127">
        <f t="shared" si="71"/>
        <v>0.375</v>
      </c>
      <c r="S396" s="128" t="s">
        <v>83</v>
      </c>
      <c r="T396" s="128" t="s">
        <v>37</v>
      </c>
      <c r="U396" s="124"/>
      <c r="V396" s="127">
        <f t="shared" si="72"/>
        <v>0.375</v>
      </c>
      <c r="W396" s="128"/>
      <c r="X396" s="128"/>
      <c r="Y396" s="124"/>
      <c r="Z396" s="127">
        <f t="shared" si="73"/>
        <v>0.375</v>
      </c>
      <c r="AA396" s="128"/>
      <c r="AB396" s="128"/>
      <c r="AC396" s="124"/>
      <c r="AD396" s="127">
        <f t="shared" si="74"/>
        <v>0.375</v>
      </c>
      <c r="AE396" s="128"/>
      <c r="AF396" s="128"/>
      <c r="AG396" s="124"/>
      <c r="AH396" s="127">
        <f t="shared" si="75"/>
        <v>0.375</v>
      </c>
      <c r="AI396" s="128"/>
      <c r="AJ396" s="128"/>
      <c r="AK396" s="124"/>
      <c r="AL396" s="127">
        <f t="shared" si="76"/>
        <v>0.375</v>
      </c>
      <c r="AM396" s="128"/>
      <c r="AN396" s="128"/>
      <c r="AO396" s="124"/>
      <c r="AP396" s="127">
        <f t="shared" si="77"/>
        <v>0.375</v>
      </c>
      <c r="AQ396" s="128"/>
      <c r="AR396" s="128"/>
      <c r="AS396" s="20"/>
    </row>
    <row r="397" ht="11.25" customHeight="1" outlineLevel="1">
      <c r="A397" s="109"/>
      <c r="B397" s="129" t="s">
        <v>73</v>
      </c>
      <c r="C397" s="69"/>
      <c r="D397" s="130" t="s">
        <v>74</v>
      </c>
      <c r="E397" s="69"/>
      <c r="F397" s="130" t="s">
        <v>75</v>
      </c>
      <c r="G397" s="69"/>
      <c r="H397" s="130" t="s">
        <v>74</v>
      </c>
      <c r="I397" s="69"/>
      <c r="J397" s="130" t="s">
        <v>76</v>
      </c>
      <c r="K397" s="69"/>
      <c r="L397" s="130" t="s">
        <v>77</v>
      </c>
      <c r="M397" s="69"/>
      <c r="N397" s="130" t="s">
        <v>77</v>
      </c>
      <c r="O397" s="54"/>
      <c r="P397" s="110"/>
      <c r="Q397" s="20"/>
      <c r="R397" s="131"/>
      <c r="S397" s="131"/>
      <c r="T397" s="131"/>
      <c r="U397" s="124"/>
      <c r="V397" s="131"/>
      <c r="W397" s="131"/>
      <c r="X397" s="131"/>
      <c r="Y397" s="124"/>
      <c r="Z397" s="131"/>
      <c r="AA397" s="131"/>
      <c r="AB397" s="131"/>
      <c r="AC397" s="124"/>
      <c r="AD397" s="131"/>
      <c r="AE397" s="131"/>
      <c r="AF397" s="131"/>
      <c r="AG397" s="124"/>
      <c r="AH397" s="131"/>
      <c r="AI397" s="131"/>
      <c r="AJ397" s="131"/>
      <c r="AK397" s="124"/>
      <c r="AL397" s="131"/>
      <c r="AM397" s="131"/>
      <c r="AN397" s="131"/>
      <c r="AO397" s="124"/>
      <c r="AP397" s="131"/>
      <c r="AQ397" s="131"/>
      <c r="AR397" s="131"/>
      <c r="AS397" s="20"/>
    </row>
    <row r="398" ht="22.5" customHeight="1" outlineLevel="1">
      <c r="A398" s="109"/>
      <c r="B398" s="132"/>
      <c r="O398" s="57"/>
      <c r="P398" s="110"/>
      <c r="Q398" s="20"/>
      <c r="R398" s="122">
        <f>R396+TIME(0,30,0)</f>
        <v>0.3958333333</v>
      </c>
      <c r="S398" s="125"/>
      <c r="T398" s="125"/>
      <c r="U398" s="124"/>
      <c r="V398" s="122">
        <f>V396+TIME(0,30,0)</f>
        <v>0.3958333333</v>
      </c>
      <c r="W398" s="125"/>
      <c r="X398" s="125"/>
      <c r="Y398" s="124"/>
      <c r="Z398" s="122">
        <f>Z396+TIME(0,30,0)</f>
        <v>0.3958333333</v>
      </c>
      <c r="AA398" s="125"/>
      <c r="AB398" s="125"/>
      <c r="AC398" s="124"/>
      <c r="AD398" s="122">
        <f>AD396+TIME(0,30,0)</f>
        <v>0.3958333333</v>
      </c>
      <c r="AE398" s="125"/>
      <c r="AF398" s="125"/>
      <c r="AG398" s="124"/>
      <c r="AH398" s="122">
        <f>AH396+TIME(0,30,0)</f>
        <v>0.3958333333</v>
      </c>
      <c r="AI398" s="125"/>
      <c r="AJ398" s="125"/>
      <c r="AK398" s="124"/>
      <c r="AL398" s="122">
        <f>AL396+TIME(0,30,0)</f>
        <v>0.3958333333</v>
      </c>
      <c r="AM398" s="125"/>
      <c r="AN398" s="125"/>
      <c r="AO398" s="124"/>
      <c r="AP398" s="122">
        <f>AP396+TIME(0,30,0)</f>
        <v>0.3958333333</v>
      </c>
      <c r="AQ398" s="125"/>
      <c r="AR398" s="125"/>
      <c r="AS398" s="20"/>
    </row>
    <row r="399" ht="22.5" customHeight="1" outlineLevel="1">
      <c r="A399" s="109"/>
      <c r="B399" s="265">
        <v>45194.0</v>
      </c>
      <c r="D399" s="138">
        <v>45195.0</v>
      </c>
      <c r="F399" s="138">
        <v>45196.0</v>
      </c>
      <c r="H399" s="138">
        <v>45197.0</v>
      </c>
      <c r="J399" s="138">
        <v>45198.0</v>
      </c>
      <c r="L399" s="138">
        <v>45199.0</v>
      </c>
      <c r="N399" s="138">
        <v>45200.0</v>
      </c>
      <c r="O399" s="57"/>
      <c r="P399" s="110"/>
      <c r="Q399" s="20"/>
      <c r="R399" s="122">
        <f t="shared" ref="R399:R416" si="78">R398+TIME(0,30,0)</f>
        <v>0.4166666667</v>
      </c>
      <c r="S399" s="125"/>
      <c r="T399" s="125"/>
      <c r="U399" s="124"/>
      <c r="V399" s="122">
        <f t="shared" ref="V399:V416" si="79">V398+TIME(0,30,0)</f>
        <v>0.4166666667</v>
      </c>
      <c r="W399" s="125"/>
      <c r="X399" s="125"/>
      <c r="Y399" s="124"/>
      <c r="Z399" s="122">
        <f t="shared" ref="Z399:Z416" si="80">Z398+TIME(0,30,0)</f>
        <v>0.4166666667</v>
      </c>
      <c r="AA399" s="125"/>
      <c r="AB399" s="125"/>
      <c r="AC399" s="124"/>
      <c r="AD399" s="122">
        <f t="shared" ref="AD399:AD416" si="81">AD398+TIME(0,30,0)</f>
        <v>0.4166666667</v>
      </c>
      <c r="AE399" s="125"/>
      <c r="AF399" s="125"/>
      <c r="AG399" s="124"/>
      <c r="AH399" s="122">
        <f t="shared" ref="AH399:AH416" si="82">AH398+TIME(0,30,0)</f>
        <v>0.4166666667</v>
      </c>
      <c r="AI399" s="125"/>
      <c r="AJ399" s="125"/>
      <c r="AK399" s="124"/>
      <c r="AL399" s="122">
        <f t="shared" ref="AL399:AL416" si="83">AL398+TIME(0,30,0)</f>
        <v>0.4166666667</v>
      </c>
      <c r="AM399" s="125"/>
      <c r="AN399" s="125"/>
      <c r="AO399" s="124"/>
      <c r="AP399" s="122">
        <f t="shared" ref="AP399:AP416" si="84">AP398+TIME(0,30,0)</f>
        <v>0.4166666667</v>
      </c>
      <c r="AQ399" s="125"/>
      <c r="AR399" s="125"/>
      <c r="AS399" s="20"/>
    </row>
    <row r="400" ht="22.5" customHeight="1" outlineLevel="1">
      <c r="A400" s="109"/>
      <c r="B400" s="137">
        <v>45201.0</v>
      </c>
      <c r="D400" s="138">
        <v>45202.0</v>
      </c>
      <c r="F400" s="138">
        <v>45203.0</v>
      </c>
      <c r="H400" s="138">
        <v>45204.0</v>
      </c>
      <c r="J400" s="138">
        <v>45205.0</v>
      </c>
      <c r="L400" s="138">
        <v>45206.0</v>
      </c>
      <c r="N400" s="138">
        <v>45207.0</v>
      </c>
      <c r="O400" s="57"/>
      <c r="P400" s="110"/>
      <c r="Q400" s="20"/>
      <c r="R400" s="122">
        <f t="shared" si="78"/>
        <v>0.4375</v>
      </c>
      <c r="S400" s="125"/>
      <c r="T400" s="125"/>
      <c r="U400" s="124"/>
      <c r="V400" s="122">
        <f t="shared" si="79"/>
        <v>0.4375</v>
      </c>
      <c r="W400" s="125"/>
      <c r="X400" s="125"/>
      <c r="Y400" s="124"/>
      <c r="Z400" s="122">
        <f t="shared" si="80"/>
        <v>0.4375</v>
      </c>
      <c r="AA400" s="125"/>
      <c r="AB400" s="125"/>
      <c r="AC400" s="124"/>
      <c r="AD400" s="122">
        <f t="shared" si="81"/>
        <v>0.4375</v>
      </c>
      <c r="AE400" s="125"/>
      <c r="AF400" s="125"/>
      <c r="AG400" s="124"/>
      <c r="AH400" s="122">
        <f t="shared" si="82"/>
        <v>0.4375</v>
      </c>
      <c r="AI400" s="125"/>
      <c r="AJ400" s="125"/>
      <c r="AK400" s="124"/>
      <c r="AL400" s="122">
        <f t="shared" si="83"/>
        <v>0.4375</v>
      </c>
      <c r="AM400" s="125"/>
      <c r="AN400" s="125"/>
      <c r="AO400" s="124"/>
      <c r="AP400" s="122">
        <f t="shared" si="84"/>
        <v>0.4375</v>
      </c>
      <c r="AQ400" s="125"/>
      <c r="AR400" s="125"/>
      <c r="AS400" s="20"/>
    </row>
    <row r="401" ht="22.5" customHeight="1" outlineLevel="1">
      <c r="A401" s="109"/>
      <c r="B401" s="137">
        <v>45208.0</v>
      </c>
      <c r="D401" s="138">
        <v>45209.0</v>
      </c>
      <c r="F401" s="138">
        <v>45210.0</v>
      </c>
      <c r="H401" s="138">
        <v>45211.0</v>
      </c>
      <c r="J401" s="138">
        <v>45212.0</v>
      </c>
      <c r="L401" s="138">
        <v>45213.0</v>
      </c>
      <c r="N401" s="138">
        <v>45214.0</v>
      </c>
      <c r="O401" s="57"/>
      <c r="P401" s="110"/>
      <c r="Q401" s="20"/>
      <c r="R401" s="122">
        <f t="shared" si="78"/>
        <v>0.4583333333</v>
      </c>
      <c r="S401" s="125"/>
      <c r="T401" s="125"/>
      <c r="U401" s="124"/>
      <c r="V401" s="122">
        <f t="shared" si="79"/>
        <v>0.4583333333</v>
      </c>
      <c r="W401" s="125"/>
      <c r="X401" s="125"/>
      <c r="Y401" s="124"/>
      <c r="Z401" s="122">
        <f t="shared" si="80"/>
        <v>0.4583333333</v>
      </c>
      <c r="AA401" s="125"/>
      <c r="AB401" s="125"/>
      <c r="AC401" s="124"/>
      <c r="AD401" s="122">
        <f t="shared" si="81"/>
        <v>0.4583333333</v>
      </c>
      <c r="AE401" s="125"/>
      <c r="AF401" s="125"/>
      <c r="AG401" s="124"/>
      <c r="AH401" s="122">
        <f t="shared" si="82"/>
        <v>0.4583333333</v>
      </c>
      <c r="AI401" s="125"/>
      <c r="AJ401" s="125"/>
      <c r="AK401" s="124"/>
      <c r="AL401" s="122">
        <f t="shared" si="83"/>
        <v>0.4583333333</v>
      </c>
      <c r="AM401" s="125"/>
      <c r="AN401" s="125"/>
      <c r="AO401" s="124"/>
      <c r="AP401" s="122">
        <f t="shared" si="84"/>
        <v>0.4583333333</v>
      </c>
      <c r="AQ401" s="125"/>
      <c r="AR401" s="125"/>
      <c r="AS401" s="20"/>
    </row>
    <row r="402" ht="22.5" customHeight="1" outlineLevel="1">
      <c r="A402" s="109"/>
      <c r="B402" s="137">
        <v>45215.0</v>
      </c>
      <c r="D402" s="138">
        <v>45216.0</v>
      </c>
      <c r="F402" s="138">
        <v>45217.0</v>
      </c>
      <c r="H402" s="138">
        <v>45218.0</v>
      </c>
      <c r="J402" s="138">
        <v>45219.0</v>
      </c>
      <c r="L402" s="138">
        <v>45220.0</v>
      </c>
      <c r="N402" s="138">
        <v>45221.0</v>
      </c>
      <c r="O402" s="57"/>
      <c r="P402" s="110"/>
      <c r="Q402" s="20"/>
      <c r="R402" s="122">
        <f t="shared" si="78"/>
        <v>0.4791666667</v>
      </c>
      <c r="S402" s="125"/>
      <c r="T402" s="125"/>
      <c r="U402" s="124"/>
      <c r="V402" s="122">
        <f t="shared" si="79"/>
        <v>0.4791666667</v>
      </c>
      <c r="W402" s="125"/>
      <c r="X402" s="125"/>
      <c r="Y402" s="124"/>
      <c r="Z402" s="122">
        <f t="shared" si="80"/>
        <v>0.4791666667</v>
      </c>
      <c r="AA402" s="125"/>
      <c r="AB402" s="125"/>
      <c r="AC402" s="124"/>
      <c r="AD402" s="122">
        <f t="shared" si="81"/>
        <v>0.4791666667</v>
      </c>
      <c r="AE402" s="125"/>
      <c r="AF402" s="125"/>
      <c r="AG402" s="124"/>
      <c r="AH402" s="122">
        <f t="shared" si="82"/>
        <v>0.4791666667</v>
      </c>
      <c r="AI402" s="125"/>
      <c r="AJ402" s="125"/>
      <c r="AK402" s="124"/>
      <c r="AL402" s="122">
        <f t="shared" si="83"/>
        <v>0.4791666667</v>
      </c>
      <c r="AM402" s="125"/>
      <c r="AN402" s="125"/>
      <c r="AO402" s="124"/>
      <c r="AP402" s="122">
        <f t="shared" si="84"/>
        <v>0.4791666667</v>
      </c>
      <c r="AQ402" s="125"/>
      <c r="AR402" s="125"/>
      <c r="AS402" s="20"/>
    </row>
    <row r="403" ht="22.5" customHeight="1" outlineLevel="1">
      <c r="A403" s="109"/>
      <c r="B403" s="137">
        <v>45222.0</v>
      </c>
      <c r="D403" s="138">
        <v>45223.0</v>
      </c>
      <c r="F403" s="138">
        <v>45224.0</v>
      </c>
      <c r="H403" s="138">
        <v>45225.0</v>
      </c>
      <c r="J403" s="138">
        <v>45226.0</v>
      </c>
      <c r="L403" s="138">
        <v>45227.0</v>
      </c>
      <c r="N403" s="138">
        <v>45228.0</v>
      </c>
      <c r="O403" s="57"/>
      <c r="P403" s="110"/>
      <c r="Q403" s="20"/>
      <c r="R403" s="122">
        <f t="shared" si="78"/>
        <v>0.5</v>
      </c>
      <c r="S403" s="125"/>
      <c r="T403" s="125"/>
      <c r="U403" s="124"/>
      <c r="V403" s="122">
        <f t="shared" si="79"/>
        <v>0.5</v>
      </c>
      <c r="W403" s="125"/>
      <c r="X403" s="125"/>
      <c r="Y403" s="124"/>
      <c r="Z403" s="122">
        <f t="shared" si="80"/>
        <v>0.5</v>
      </c>
      <c r="AA403" s="125"/>
      <c r="AB403" s="125"/>
      <c r="AC403" s="124"/>
      <c r="AD403" s="122">
        <f t="shared" si="81"/>
        <v>0.5</v>
      </c>
      <c r="AE403" s="125"/>
      <c r="AF403" s="125"/>
      <c r="AG403" s="124"/>
      <c r="AH403" s="122">
        <f t="shared" si="82"/>
        <v>0.5</v>
      </c>
      <c r="AI403" s="125"/>
      <c r="AJ403" s="125"/>
      <c r="AK403" s="124"/>
      <c r="AL403" s="122">
        <f t="shared" si="83"/>
        <v>0.5</v>
      </c>
      <c r="AM403" s="125"/>
      <c r="AN403" s="125"/>
      <c r="AO403" s="124"/>
      <c r="AP403" s="122">
        <f t="shared" si="84"/>
        <v>0.5</v>
      </c>
      <c r="AQ403" s="125"/>
      <c r="AR403" s="125"/>
      <c r="AS403" s="20"/>
    </row>
    <row r="404" ht="22.5" customHeight="1" outlineLevel="1">
      <c r="A404" s="109"/>
      <c r="B404" s="133">
        <v>45229.0</v>
      </c>
      <c r="C404" s="134"/>
      <c r="D404" s="135">
        <v>45230.0</v>
      </c>
      <c r="E404" s="134"/>
      <c r="F404" s="252">
        <v>45231.0</v>
      </c>
      <c r="G404" s="134"/>
      <c r="H404" s="252">
        <v>45232.0</v>
      </c>
      <c r="I404" s="134"/>
      <c r="J404" s="252">
        <v>45233.0</v>
      </c>
      <c r="K404" s="134"/>
      <c r="L404" s="252">
        <v>45234.0</v>
      </c>
      <c r="M404" s="134"/>
      <c r="N404" s="252">
        <v>45235.0</v>
      </c>
      <c r="O404" s="136"/>
      <c r="P404" s="110"/>
      <c r="Q404" s="20"/>
      <c r="R404" s="122">
        <f t="shared" si="78"/>
        <v>0.5208333333</v>
      </c>
      <c r="S404" s="125"/>
      <c r="T404" s="125"/>
      <c r="U404" s="124"/>
      <c r="V404" s="122">
        <f t="shared" si="79"/>
        <v>0.5208333333</v>
      </c>
      <c r="W404" s="125"/>
      <c r="X404" s="125"/>
      <c r="Y404" s="124"/>
      <c r="Z404" s="122">
        <f t="shared" si="80"/>
        <v>0.5208333333</v>
      </c>
      <c r="AA404" s="125"/>
      <c r="AB404" s="125"/>
      <c r="AC404" s="124"/>
      <c r="AD404" s="122">
        <f t="shared" si="81"/>
        <v>0.5208333333</v>
      </c>
      <c r="AE404" s="125"/>
      <c r="AF404" s="125"/>
      <c r="AG404" s="124"/>
      <c r="AH404" s="122">
        <f t="shared" si="82"/>
        <v>0.5208333333</v>
      </c>
      <c r="AI404" s="125"/>
      <c r="AJ404" s="125"/>
      <c r="AK404" s="124"/>
      <c r="AL404" s="122">
        <f t="shared" si="83"/>
        <v>0.5208333333</v>
      </c>
      <c r="AM404" s="125"/>
      <c r="AN404" s="125"/>
      <c r="AO404" s="124"/>
      <c r="AP404" s="122">
        <f t="shared" si="84"/>
        <v>0.5208333333</v>
      </c>
      <c r="AQ404" s="125"/>
      <c r="AR404" s="125"/>
      <c r="AS404" s="20"/>
    </row>
    <row r="405" ht="22.5" customHeight="1" outlineLevel="1">
      <c r="A405" s="109"/>
      <c r="B405" s="109"/>
      <c r="C405" s="109"/>
      <c r="D405" s="109"/>
      <c r="E405" s="109"/>
      <c r="F405" s="109"/>
      <c r="G405" s="109"/>
      <c r="H405" s="109"/>
      <c r="I405" s="109"/>
      <c r="J405" s="109"/>
      <c r="K405" s="109"/>
      <c r="L405" s="109"/>
      <c r="M405" s="109"/>
      <c r="N405" s="109"/>
      <c r="O405" s="109"/>
      <c r="P405" s="110"/>
      <c r="Q405" s="20"/>
      <c r="R405" s="122">
        <f t="shared" si="78"/>
        <v>0.5416666667</v>
      </c>
      <c r="S405" s="125"/>
      <c r="T405" s="125"/>
      <c r="U405" s="124"/>
      <c r="V405" s="122">
        <f t="shared" si="79"/>
        <v>0.5416666667</v>
      </c>
      <c r="W405" s="125"/>
      <c r="X405" s="125"/>
      <c r="Y405" s="124"/>
      <c r="Z405" s="122">
        <f t="shared" si="80"/>
        <v>0.5416666667</v>
      </c>
      <c r="AA405" s="125"/>
      <c r="AB405" s="125"/>
      <c r="AC405" s="124"/>
      <c r="AD405" s="122">
        <f t="shared" si="81"/>
        <v>0.5416666667</v>
      </c>
      <c r="AE405" s="125"/>
      <c r="AF405" s="125"/>
      <c r="AG405" s="124"/>
      <c r="AH405" s="122">
        <f t="shared" si="82"/>
        <v>0.5416666667</v>
      </c>
      <c r="AI405" s="125"/>
      <c r="AJ405" s="125"/>
      <c r="AK405" s="124"/>
      <c r="AL405" s="122">
        <f t="shared" si="83"/>
        <v>0.5416666667</v>
      </c>
      <c r="AM405" s="125"/>
      <c r="AN405" s="125"/>
      <c r="AO405" s="124"/>
      <c r="AP405" s="122">
        <f t="shared" si="84"/>
        <v>0.5416666667</v>
      </c>
      <c r="AQ405" s="125"/>
      <c r="AR405" s="125"/>
      <c r="AS405" s="20"/>
    </row>
    <row r="406" ht="22.5" customHeight="1" outlineLevel="1">
      <c r="A406" s="109"/>
      <c r="B406" s="142" t="s">
        <v>66</v>
      </c>
      <c r="C406" s="69"/>
      <c r="D406" s="69"/>
      <c r="E406" s="69"/>
      <c r="F406" s="69"/>
      <c r="G406" s="69"/>
      <c r="H406" s="69"/>
      <c r="I406" s="69"/>
      <c r="J406" s="69"/>
      <c r="K406" s="69"/>
      <c r="L406" s="69"/>
      <c r="M406" s="69"/>
      <c r="N406" s="69"/>
      <c r="O406" s="54"/>
      <c r="P406" s="110"/>
      <c r="Q406" s="20"/>
      <c r="R406" s="122">
        <f t="shared" si="78"/>
        <v>0.5625</v>
      </c>
      <c r="S406" s="125"/>
      <c r="T406" s="123"/>
      <c r="U406" s="124"/>
      <c r="V406" s="122">
        <f t="shared" si="79"/>
        <v>0.5625</v>
      </c>
      <c r="W406" s="125"/>
      <c r="X406" s="123"/>
      <c r="Y406" s="124"/>
      <c r="Z406" s="122">
        <f t="shared" si="80"/>
        <v>0.5625</v>
      </c>
      <c r="AA406" s="125"/>
      <c r="AB406" s="123"/>
      <c r="AC406" s="124"/>
      <c r="AD406" s="122">
        <f t="shared" si="81"/>
        <v>0.5625</v>
      </c>
      <c r="AE406" s="125"/>
      <c r="AF406" s="123"/>
      <c r="AG406" s="124"/>
      <c r="AH406" s="122">
        <f t="shared" si="82"/>
        <v>0.5625</v>
      </c>
      <c r="AI406" s="125"/>
      <c r="AJ406" s="123"/>
      <c r="AK406" s="124"/>
      <c r="AL406" s="122">
        <f t="shared" si="83"/>
        <v>0.5625</v>
      </c>
      <c r="AM406" s="125"/>
      <c r="AN406" s="123"/>
      <c r="AO406" s="124"/>
      <c r="AP406" s="122">
        <f t="shared" si="84"/>
        <v>0.5625</v>
      </c>
      <c r="AQ406" s="125"/>
      <c r="AR406" s="123"/>
      <c r="AS406" s="20"/>
    </row>
    <row r="407" ht="22.5" customHeight="1" outlineLevel="1">
      <c r="A407" s="109"/>
      <c r="B407" s="132"/>
      <c r="O407" s="57"/>
      <c r="P407" s="110"/>
      <c r="Q407" s="20"/>
      <c r="R407" s="122">
        <f t="shared" si="78"/>
        <v>0.5833333333</v>
      </c>
      <c r="S407" s="125"/>
      <c r="T407" s="125"/>
      <c r="U407" s="124"/>
      <c r="V407" s="122">
        <f t="shared" si="79"/>
        <v>0.5833333333</v>
      </c>
      <c r="W407" s="125"/>
      <c r="X407" s="125"/>
      <c r="Y407" s="124"/>
      <c r="Z407" s="122">
        <f t="shared" si="80"/>
        <v>0.5833333333</v>
      </c>
      <c r="AA407" s="125"/>
      <c r="AB407" s="125"/>
      <c r="AC407" s="124"/>
      <c r="AD407" s="122">
        <f t="shared" si="81"/>
        <v>0.5833333333</v>
      </c>
      <c r="AE407" s="125"/>
      <c r="AF407" s="125"/>
      <c r="AG407" s="124"/>
      <c r="AH407" s="122">
        <f t="shared" si="82"/>
        <v>0.5833333333</v>
      </c>
      <c r="AI407" s="125"/>
      <c r="AJ407" s="125"/>
      <c r="AK407" s="124"/>
      <c r="AL407" s="122">
        <f t="shared" si="83"/>
        <v>0.5833333333</v>
      </c>
      <c r="AM407" s="125"/>
      <c r="AN407" s="125"/>
      <c r="AO407" s="124"/>
      <c r="AP407" s="122">
        <f t="shared" si="84"/>
        <v>0.5833333333</v>
      </c>
      <c r="AQ407" s="125"/>
      <c r="AR407" s="125"/>
      <c r="AS407" s="20"/>
    </row>
    <row r="408" ht="22.5" customHeight="1" outlineLevel="1">
      <c r="A408" s="109"/>
      <c r="B408" s="143">
        <v>1.0</v>
      </c>
      <c r="D408" s="4"/>
      <c r="O408" s="57"/>
      <c r="P408" s="110"/>
      <c r="Q408" s="20"/>
      <c r="R408" s="122">
        <f t="shared" si="78"/>
        <v>0.6041666667</v>
      </c>
      <c r="S408" s="125"/>
      <c r="T408" s="125"/>
      <c r="U408" s="124"/>
      <c r="V408" s="122">
        <f t="shared" si="79"/>
        <v>0.6041666667</v>
      </c>
      <c r="W408" s="125"/>
      <c r="X408" s="125"/>
      <c r="Y408" s="124"/>
      <c r="Z408" s="122">
        <f t="shared" si="80"/>
        <v>0.6041666667</v>
      </c>
      <c r="AA408" s="125"/>
      <c r="AB408" s="125"/>
      <c r="AC408" s="124"/>
      <c r="AD408" s="122">
        <f t="shared" si="81"/>
        <v>0.6041666667</v>
      </c>
      <c r="AE408" s="125"/>
      <c r="AF408" s="125"/>
      <c r="AG408" s="124"/>
      <c r="AH408" s="122">
        <f t="shared" si="82"/>
        <v>0.6041666667</v>
      </c>
      <c r="AI408" s="125"/>
      <c r="AJ408" s="125"/>
      <c r="AK408" s="124"/>
      <c r="AL408" s="122">
        <f t="shared" si="83"/>
        <v>0.6041666667</v>
      </c>
      <c r="AM408" s="125"/>
      <c r="AN408" s="125"/>
      <c r="AO408" s="124"/>
      <c r="AP408" s="122">
        <f t="shared" si="84"/>
        <v>0.6041666667</v>
      </c>
      <c r="AQ408" s="125"/>
      <c r="AR408" s="125"/>
      <c r="AS408" s="20"/>
    </row>
    <row r="409" ht="22.5" customHeight="1" outlineLevel="1">
      <c r="A409" s="109"/>
      <c r="B409" s="132"/>
      <c r="O409" s="57"/>
      <c r="P409" s="110"/>
      <c r="Q409" s="20"/>
      <c r="R409" s="122">
        <f t="shared" si="78"/>
        <v>0.625</v>
      </c>
      <c r="S409" s="125"/>
      <c r="T409" s="125"/>
      <c r="U409" s="124"/>
      <c r="V409" s="122">
        <f t="shared" si="79"/>
        <v>0.625</v>
      </c>
      <c r="W409" s="125"/>
      <c r="X409" s="125"/>
      <c r="Y409" s="124"/>
      <c r="Z409" s="122">
        <f t="shared" si="80"/>
        <v>0.625</v>
      </c>
      <c r="AA409" s="125"/>
      <c r="AB409" s="125"/>
      <c r="AC409" s="124"/>
      <c r="AD409" s="122">
        <f t="shared" si="81"/>
        <v>0.625</v>
      </c>
      <c r="AE409" s="125"/>
      <c r="AF409" s="125"/>
      <c r="AG409" s="124"/>
      <c r="AH409" s="122">
        <f t="shared" si="82"/>
        <v>0.625</v>
      </c>
      <c r="AI409" s="125"/>
      <c r="AJ409" s="125"/>
      <c r="AK409" s="124"/>
      <c r="AL409" s="122">
        <f t="shared" si="83"/>
        <v>0.625</v>
      </c>
      <c r="AM409" s="125"/>
      <c r="AN409" s="125"/>
      <c r="AO409" s="124"/>
      <c r="AP409" s="122">
        <f t="shared" si="84"/>
        <v>0.625</v>
      </c>
      <c r="AQ409" s="125"/>
      <c r="AR409" s="125"/>
      <c r="AS409" s="20"/>
    </row>
    <row r="410" ht="22.5" customHeight="1" outlineLevel="1">
      <c r="A410" s="109"/>
      <c r="B410" s="143">
        <v>2.0</v>
      </c>
      <c r="D410" s="4"/>
      <c r="O410" s="57"/>
      <c r="P410" s="110"/>
      <c r="Q410" s="20"/>
      <c r="R410" s="122">
        <f t="shared" si="78"/>
        <v>0.6458333333</v>
      </c>
      <c r="S410" s="125"/>
      <c r="T410" s="125"/>
      <c r="U410" s="124"/>
      <c r="V410" s="122">
        <f t="shared" si="79"/>
        <v>0.6458333333</v>
      </c>
      <c r="W410" s="125"/>
      <c r="X410" s="125"/>
      <c r="Y410" s="124"/>
      <c r="Z410" s="122">
        <f t="shared" si="80"/>
        <v>0.6458333333</v>
      </c>
      <c r="AA410" s="125"/>
      <c r="AB410" s="125"/>
      <c r="AC410" s="124"/>
      <c r="AD410" s="122">
        <f t="shared" si="81"/>
        <v>0.6458333333</v>
      </c>
      <c r="AE410" s="125"/>
      <c r="AF410" s="125"/>
      <c r="AG410" s="124"/>
      <c r="AH410" s="122">
        <f t="shared" si="82"/>
        <v>0.6458333333</v>
      </c>
      <c r="AI410" s="125"/>
      <c r="AJ410" s="125"/>
      <c r="AK410" s="124"/>
      <c r="AL410" s="122">
        <f t="shared" si="83"/>
        <v>0.6458333333</v>
      </c>
      <c r="AM410" s="125"/>
      <c r="AN410" s="125"/>
      <c r="AO410" s="124"/>
      <c r="AP410" s="122">
        <f t="shared" si="84"/>
        <v>0.6458333333</v>
      </c>
      <c r="AQ410" s="125"/>
      <c r="AR410" s="125"/>
      <c r="AS410" s="20"/>
    </row>
    <row r="411" ht="22.5" customHeight="1" outlineLevel="1">
      <c r="A411" s="109"/>
      <c r="B411" s="132"/>
      <c r="O411" s="57"/>
      <c r="P411" s="110"/>
      <c r="Q411" s="20"/>
      <c r="R411" s="122">
        <f t="shared" si="78"/>
        <v>0.6666666667</v>
      </c>
      <c r="S411" s="125"/>
      <c r="T411" s="125"/>
      <c r="U411" s="124"/>
      <c r="V411" s="122">
        <f t="shared" si="79"/>
        <v>0.6666666667</v>
      </c>
      <c r="W411" s="125"/>
      <c r="X411" s="125"/>
      <c r="Y411" s="124"/>
      <c r="Z411" s="122">
        <f t="shared" si="80"/>
        <v>0.6666666667</v>
      </c>
      <c r="AA411" s="125"/>
      <c r="AB411" s="125"/>
      <c r="AC411" s="124"/>
      <c r="AD411" s="122">
        <f t="shared" si="81"/>
        <v>0.6666666667</v>
      </c>
      <c r="AE411" s="125"/>
      <c r="AF411" s="125"/>
      <c r="AG411" s="124"/>
      <c r="AH411" s="122">
        <f t="shared" si="82"/>
        <v>0.6666666667</v>
      </c>
      <c r="AI411" s="125"/>
      <c r="AJ411" s="125"/>
      <c r="AK411" s="124"/>
      <c r="AL411" s="122">
        <f t="shared" si="83"/>
        <v>0.6666666667</v>
      </c>
      <c r="AM411" s="125"/>
      <c r="AN411" s="125"/>
      <c r="AO411" s="124"/>
      <c r="AP411" s="122">
        <f t="shared" si="84"/>
        <v>0.6666666667</v>
      </c>
      <c r="AQ411" s="125"/>
      <c r="AR411" s="125"/>
      <c r="AS411" s="20"/>
    </row>
    <row r="412" ht="22.5" customHeight="1" outlineLevel="1">
      <c r="A412" s="109"/>
      <c r="B412" s="143">
        <v>3.0</v>
      </c>
      <c r="D412" s="4"/>
      <c r="O412" s="57"/>
      <c r="P412" s="110"/>
      <c r="Q412" s="20"/>
      <c r="R412" s="122">
        <f t="shared" si="78"/>
        <v>0.6875</v>
      </c>
      <c r="S412" s="125"/>
      <c r="T412" s="125"/>
      <c r="U412" s="124"/>
      <c r="V412" s="122">
        <f t="shared" si="79"/>
        <v>0.6875</v>
      </c>
      <c r="W412" s="125"/>
      <c r="X412" s="125"/>
      <c r="Y412" s="124"/>
      <c r="Z412" s="122">
        <f t="shared" si="80"/>
        <v>0.6875</v>
      </c>
      <c r="AA412" s="125"/>
      <c r="AB412" s="125"/>
      <c r="AC412" s="124"/>
      <c r="AD412" s="122">
        <f t="shared" si="81"/>
        <v>0.6875</v>
      </c>
      <c r="AE412" s="125"/>
      <c r="AF412" s="125"/>
      <c r="AG412" s="124"/>
      <c r="AH412" s="122">
        <f t="shared" si="82"/>
        <v>0.6875</v>
      </c>
      <c r="AI412" s="125"/>
      <c r="AJ412" s="125"/>
      <c r="AK412" s="124"/>
      <c r="AL412" s="122">
        <f t="shared" si="83"/>
        <v>0.6875</v>
      </c>
      <c r="AM412" s="125"/>
      <c r="AN412" s="125"/>
      <c r="AO412" s="124"/>
      <c r="AP412" s="122">
        <f t="shared" si="84"/>
        <v>0.6875</v>
      </c>
      <c r="AQ412" s="125"/>
      <c r="AR412" s="125"/>
      <c r="AS412" s="20"/>
    </row>
    <row r="413" ht="22.5" customHeight="1" outlineLevel="1">
      <c r="A413" s="109"/>
      <c r="B413" s="154"/>
      <c r="C413" s="140"/>
      <c r="D413" s="140"/>
      <c r="E413" s="140"/>
      <c r="F413" s="140"/>
      <c r="G413" s="140"/>
      <c r="H413" s="140"/>
      <c r="I413" s="140"/>
      <c r="J413" s="140"/>
      <c r="K413" s="140"/>
      <c r="L413" s="140"/>
      <c r="M413" s="140"/>
      <c r="N413" s="140"/>
      <c r="O413" s="60"/>
      <c r="P413" s="110"/>
      <c r="Q413" s="20"/>
      <c r="R413" s="122">
        <f t="shared" si="78"/>
        <v>0.7083333333</v>
      </c>
      <c r="S413" s="125"/>
      <c r="T413" s="125"/>
      <c r="U413" s="124"/>
      <c r="V413" s="122">
        <f t="shared" si="79"/>
        <v>0.7083333333</v>
      </c>
      <c r="W413" s="125"/>
      <c r="X413" s="125"/>
      <c r="Y413" s="124"/>
      <c r="Z413" s="122">
        <f t="shared" si="80"/>
        <v>0.7083333333</v>
      </c>
      <c r="AA413" s="125"/>
      <c r="AB413" s="125"/>
      <c r="AC413" s="124"/>
      <c r="AD413" s="122">
        <f t="shared" si="81"/>
        <v>0.7083333333</v>
      </c>
      <c r="AE413" s="125"/>
      <c r="AF413" s="125"/>
      <c r="AG413" s="124"/>
      <c r="AH413" s="122">
        <f t="shared" si="82"/>
        <v>0.7083333333</v>
      </c>
      <c r="AI413" s="125"/>
      <c r="AJ413" s="125"/>
      <c r="AK413" s="124"/>
      <c r="AL413" s="122">
        <f t="shared" si="83"/>
        <v>0.7083333333</v>
      </c>
      <c r="AM413" s="125"/>
      <c r="AN413" s="125"/>
      <c r="AO413" s="124"/>
      <c r="AP413" s="122">
        <f t="shared" si="84"/>
        <v>0.7083333333</v>
      </c>
      <c r="AQ413" s="125"/>
      <c r="AR413" s="125"/>
      <c r="AS413" s="20"/>
    </row>
    <row r="414" ht="22.5" customHeight="1" outlineLevel="1">
      <c r="A414" s="109"/>
      <c r="B414" s="109"/>
      <c r="C414" s="109"/>
      <c r="D414" s="109"/>
      <c r="E414" s="109"/>
      <c r="F414" s="109"/>
      <c r="G414" s="109"/>
      <c r="H414" s="109"/>
      <c r="I414" s="109"/>
      <c r="J414" s="109"/>
      <c r="K414" s="109"/>
      <c r="L414" s="109"/>
      <c r="M414" s="109"/>
      <c r="N414" s="109"/>
      <c r="O414" s="109"/>
      <c r="P414" s="110"/>
      <c r="Q414" s="20"/>
      <c r="R414" s="122">
        <f t="shared" si="78"/>
        <v>0.7291666667</v>
      </c>
      <c r="S414" s="125"/>
      <c r="T414" s="125"/>
      <c r="U414" s="124"/>
      <c r="V414" s="122">
        <f t="shared" si="79"/>
        <v>0.7291666667</v>
      </c>
      <c r="W414" s="125"/>
      <c r="X414" s="125"/>
      <c r="Y414" s="124"/>
      <c r="Z414" s="122">
        <f t="shared" si="80"/>
        <v>0.7291666667</v>
      </c>
      <c r="AA414" s="125"/>
      <c r="AB414" s="125"/>
      <c r="AC414" s="124"/>
      <c r="AD414" s="122">
        <f t="shared" si="81"/>
        <v>0.7291666667</v>
      </c>
      <c r="AE414" s="125"/>
      <c r="AF414" s="125"/>
      <c r="AG414" s="124"/>
      <c r="AH414" s="122">
        <f t="shared" si="82"/>
        <v>0.7291666667</v>
      </c>
      <c r="AI414" s="125"/>
      <c r="AJ414" s="125"/>
      <c r="AK414" s="124"/>
      <c r="AL414" s="122">
        <f t="shared" si="83"/>
        <v>0.7291666667</v>
      </c>
      <c r="AM414" s="125"/>
      <c r="AN414" s="125"/>
      <c r="AO414" s="124"/>
      <c r="AP414" s="122">
        <f t="shared" si="84"/>
        <v>0.7291666667</v>
      </c>
      <c r="AQ414" s="125"/>
      <c r="AR414" s="125"/>
      <c r="AS414" s="20"/>
    </row>
    <row r="415" ht="22.5" customHeight="1" outlineLevel="1">
      <c r="A415" s="109"/>
      <c r="B415" s="142" t="s">
        <v>67</v>
      </c>
      <c r="C415" s="69"/>
      <c r="D415" s="69"/>
      <c r="E415" s="69"/>
      <c r="F415" s="69"/>
      <c r="G415" s="69"/>
      <c r="H415" s="69"/>
      <c r="I415" s="69"/>
      <c r="J415" s="69"/>
      <c r="K415" s="69"/>
      <c r="L415" s="69"/>
      <c r="M415" s="69"/>
      <c r="N415" s="69"/>
      <c r="O415" s="54"/>
      <c r="P415" s="110"/>
      <c r="Q415" s="20"/>
      <c r="R415" s="122">
        <f t="shared" si="78"/>
        <v>0.75</v>
      </c>
      <c r="S415" s="125"/>
      <c r="T415" s="125"/>
      <c r="U415" s="124"/>
      <c r="V415" s="122">
        <f t="shared" si="79"/>
        <v>0.75</v>
      </c>
      <c r="W415" s="125"/>
      <c r="X415" s="125"/>
      <c r="Y415" s="124"/>
      <c r="Z415" s="122">
        <f t="shared" si="80"/>
        <v>0.75</v>
      </c>
      <c r="AA415" s="125"/>
      <c r="AB415" s="125"/>
      <c r="AC415" s="124"/>
      <c r="AD415" s="122">
        <f t="shared" si="81"/>
        <v>0.75</v>
      </c>
      <c r="AE415" s="125"/>
      <c r="AF415" s="125"/>
      <c r="AG415" s="124"/>
      <c r="AH415" s="122">
        <f t="shared" si="82"/>
        <v>0.75</v>
      </c>
      <c r="AI415" s="125"/>
      <c r="AJ415" s="125"/>
      <c r="AK415" s="124"/>
      <c r="AL415" s="122">
        <f t="shared" si="83"/>
        <v>0.75</v>
      </c>
      <c r="AM415" s="125"/>
      <c r="AN415" s="125"/>
      <c r="AO415" s="124"/>
      <c r="AP415" s="122">
        <f t="shared" si="84"/>
        <v>0.75</v>
      </c>
      <c r="AQ415" s="125"/>
      <c r="AR415" s="125"/>
      <c r="AS415" s="20"/>
    </row>
    <row r="416" ht="11.25" customHeight="1" outlineLevel="1">
      <c r="A416" s="109"/>
      <c r="B416" s="132"/>
      <c r="O416" s="57"/>
      <c r="P416" s="110"/>
      <c r="Q416" s="20"/>
      <c r="R416" s="127">
        <f t="shared" si="78"/>
        <v>0.7708333333</v>
      </c>
      <c r="S416" s="156"/>
      <c r="T416" s="156"/>
      <c r="U416" s="124"/>
      <c r="V416" s="127">
        <f t="shared" si="79"/>
        <v>0.7708333333</v>
      </c>
      <c r="W416" s="156"/>
      <c r="X416" s="156"/>
      <c r="Y416" s="124"/>
      <c r="Z416" s="127">
        <f t="shared" si="80"/>
        <v>0.7708333333</v>
      </c>
      <c r="AA416" s="156"/>
      <c r="AB416" s="156"/>
      <c r="AC416" s="124"/>
      <c r="AD416" s="127">
        <f t="shared" si="81"/>
        <v>0.7708333333</v>
      </c>
      <c r="AE416" s="156"/>
      <c r="AF416" s="156"/>
      <c r="AG416" s="124"/>
      <c r="AH416" s="127">
        <f t="shared" si="82"/>
        <v>0.7708333333</v>
      </c>
      <c r="AI416" s="156"/>
      <c r="AJ416" s="156"/>
      <c r="AK416" s="124"/>
      <c r="AL416" s="127">
        <f t="shared" si="83"/>
        <v>0.7708333333</v>
      </c>
      <c r="AM416" s="156"/>
      <c r="AN416" s="156"/>
      <c r="AO416" s="124"/>
      <c r="AP416" s="127">
        <f t="shared" si="84"/>
        <v>0.7708333333</v>
      </c>
      <c r="AQ416" s="156"/>
      <c r="AR416" s="156"/>
      <c r="AS416" s="20"/>
    </row>
    <row r="417" ht="11.25" customHeight="1" outlineLevel="1">
      <c r="A417" s="109"/>
      <c r="B417" s="132"/>
      <c r="O417" s="57"/>
      <c r="P417" s="110"/>
      <c r="Q417" s="20"/>
      <c r="R417" s="131"/>
      <c r="S417" s="131"/>
      <c r="T417" s="131"/>
      <c r="U417" s="124"/>
      <c r="V417" s="131"/>
      <c r="W417" s="131"/>
      <c r="X417" s="131"/>
      <c r="Y417" s="124"/>
      <c r="Z417" s="131"/>
      <c r="AA417" s="131"/>
      <c r="AB417" s="131"/>
      <c r="AC417" s="124"/>
      <c r="AD417" s="131"/>
      <c r="AE417" s="131"/>
      <c r="AF417" s="131"/>
      <c r="AG417" s="124"/>
      <c r="AH417" s="131"/>
      <c r="AI417" s="131"/>
      <c r="AJ417" s="131"/>
      <c r="AK417" s="124"/>
      <c r="AL417" s="131"/>
      <c r="AM417" s="131"/>
      <c r="AN417" s="131"/>
      <c r="AO417" s="124"/>
      <c r="AP417" s="131"/>
      <c r="AQ417" s="131"/>
      <c r="AR417" s="131"/>
      <c r="AS417" s="20"/>
    </row>
    <row r="418" ht="11.25" customHeight="1" outlineLevel="1">
      <c r="A418" s="109"/>
      <c r="B418" s="157"/>
      <c r="O418" s="57"/>
      <c r="P418" s="110"/>
      <c r="Q418" s="20"/>
      <c r="R418" s="127">
        <f>R416+TIME(0,30,0)</f>
        <v>0.7916666667</v>
      </c>
      <c r="S418" s="156"/>
      <c r="T418" s="156"/>
      <c r="U418" s="124"/>
      <c r="V418" s="127">
        <f>V416+TIME(0,30,0)</f>
        <v>0.7916666667</v>
      </c>
      <c r="W418" s="156"/>
      <c r="X418" s="156"/>
      <c r="Y418" s="124"/>
      <c r="Z418" s="127">
        <f>Z416+TIME(0,30,0)</f>
        <v>0.7916666667</v>
      </c>
      <c r="AA418" s="156"/>
      <c r="AB418" s="156"/>
      <c r="AC418" s="124"/>
      <c r="AD418" s="127">
        <f>AD416+TIME(0,30,0)</f>
        <v>0.7916666667</v>
      </c>
      <c r="AE418" s="156"/>
      <c r="AF418" s="156"/>
      <c r="AG418" s="124"/>
      <c r="AH418" s="127">
        <f>AH416+TIME(0,30,0)</f>
        <v>0.7916666667</v>
      </c>
      <c r="AI418" s="156"/>
      <c r="AJ418" s="156"/>
      <c r="AK418" s="124"/>
      <c r="AL418" s="127">
        <f>AL416+TIME(0,30,0)</f>
        <v>0.7916666667</v>
      </c>
      <c r="AM418" s="156"/>
      <c r="AN418" s="156"/>
      <c r="AO418" s="124"/>
      <c r="AP418" s="127">
        <f>AP416+TIME(0,30,0)</f>
        <v>0.7916666667</v>
      </c>
      <c r="AQ418" s="156"/>
      <c r="AR418" s="156"/>
      <c r="AS418" s="20"/>
    </row>
    <row r="419" ht="11.25" customHeight="1" outlineLevel="1">
      <c r="A419" s="109"/>
      <c r="B419" s="157" t="s">
        <v>68</v>
      </c>
      <c r="G419" s="158"/>
      <c r="H419" s="159" t="b">
        <v>0</v>
      </c>
      <c r="I419" s="159" t="b">
        <v>0</v>
      </c>
      <c r="J419" s="159" t="b">
        <v>0</v>
      </c>
      <c r="K419" s="159" t="b">
        <v>0</v>
      </c>
      <c r="L419" s="159" t="b">
        <v>0</v>
      </c>
      <c r="M419" s="159" t="b">
        <v>0</v>
      </c>
      <c r="N419" s="159" t="b">
        <v>0</v>
      </c>
      <c r="O419" s="160"/>
      <c r="P419" s="110"/>
      <c r="Q419" s="20"/>
      <c r="R419" s="131"/>
      <c r="S419" s="131"/>
      <c r="T419" s="131"/>
      <c r="U419" s="124"/>
      <c r="V419" s="131"/>
      <c r="W419" s="131"/>
      <c r="X419" s="131"/>
      <c r="Y419" s="124"/>
      <c r="Z419" s="131"/>
      <c r="AA419" s="131"/>
      <c r="AB419" s="131"/>
      <c r="AC419" s="124"/>
      <c r="AD419" s="131"/>
      <c r="AE419" s="131"/>
      <c r="AF419" s="131"/>
      <c r="AG419" s="124"/>
      <c r="AH419" s="131"/>
      <c r="AI419" s="131"/>
      <c r="AJ419" s="131"/>
      <c r="AK419" s="124"/>
      <c r="AL419" s="131"/>
      <c r="AM419" s="131"/>
      <c r="AN419" s="131"/>
      <c r="AO419" s="124"/>
      <c r="AP419" s="131"/>
      <c r="AQ419" s="131"/>
      <c r="AR419" s="131"/>
      <c r="AS419" s="20"/>
    </row>
    <row r="420" ht="11.25" customHeight="1" outlineLevel="1">
      <c r="A420" s="109"/>
      <c r="B420" s="132"/>
      <c r="G420" s="161"/>
      <c r="O420" s="162"/>
      <c r="P420" s="110"/>
      <c r="Q420" s="20"/>
      <c r="R420" s="127">
        <f>R418+TIME(0,30,0)</f>
        <v>0.8125</v>
      </c>
      <c r="S420" s="156"/>
      <c r="T420" s="156"/>
      <c r="U420" s="124"/>
      <c r="V420" s="127">
        <f>V418+TIME(0,30,0)</f>
        <v>0.8125</v>
      </c>
      <c r="W420" s="156"/>
      <c r="X420" s="156"/>
      <c r="Y420" s="124"/>
      <c r="Z420" s="127">
        <f>Z418+TIME(0,30,0)</f>
        <v>0.8125</v>
      </c>
      <c r="AA420" s="156"/>
      <c r="AB420" s="156"/>
      <c r="AC420" s="124"/>
      <c r="AD420" s="127">
        <f>AD418+TIME(0,30,0)</f>
        <v>0.8125</v>
      </c>
      <c r="AE420" s="156"/>
      <c r="AF420" s="156"/>
      <c r="AG420" s="124"/>
      <c r="AH420" s="127">
        <f>AH418+TIME(0,30,0)</f>
        <v>0.8125</v>
      </c>
      <c r="AI420" s="156"/>
      <c r="AJ420" s="156"/>
      <c r="AK420" s="124"/>
      <c r="AL420" s="127">
        <f>AL418+TIME(0,30,0)</f>
        <v>0.8125</v>
      </c>
      <c r="AM420" s="156"/>
      <c r="AN420" s="156"/>
      <c r="AO420" s="124"/>
      <c r="AP420" s="127">
        <f>AP418+TIME(0,30,0)</f>
        <v>0.8125</v>
      </c>
      <c r="AQ420" s="156"/>
      <c r="AR420" s="156"/>
      <c r="AS420" s="20"/>
    </row>
    <row r="421" ht="11.25" customHeight="1" outlineLevel="1">
      <c r="A421" s="109"/>
      <c r="B421" s="157" t="s">
        <v>69</v>
      </c>
      <c r="G421" s="161"/>
      <c r="H421" s="159" t="b">
        <v>0</v>
      </c>
      <c r="I421" s="159" t="b">
        <v>0</v>
      </c>
      <c r="J421" s="159" t="b">
        <v>0</v>
      </c>
      <c r="K421" s="159" t="b">
        <v>0</v>
      </c>
      <c r="L421" s="159" t="b">
        <v>0</v>
      </c>
      <c r="M421" s="159" t="b">
        <v>0</v>
      </c>
      <c r="N421" s="159" t="b">
        <v>0</v>
      </c>
      <c r="O421" s="162"/>
      <c r="P421" s="110"/>
      <c r="Q421" s="20"/>
      <c r="R421" s="131"/>
      <c r="S421" s="131"/>
      <c r="T421" s="131"/>
      <c r="U421" s="124"/>
      <c r="V421" s="131"/>
      <c r="W421" s="131"/>
      <c r="X421" s="131"/>
      <c r="Y421" s="124"/>
      <c r="Z421" s="131"/>
      <c r="AA421" s="131"/>
      <c r="AB421" s="131"/>
      <c r="AC421" s="124"/>
      <c r="AD421" s="131"/>
      <c r="AE421" s="131"/>
      <c r="AF421" s="131"/>
      <c r="AG421" s="124"/>
      <c r="AH421" s="131"/>
      <c r="AI421" s="131"/>
      <c r="AJ421" s="131"/>
      <c r="AK421" s="124"/>
      <c r="AL421" s="131"/>
      <c r="AM421" s="131"/>
      <c r="AN421" s="131"/>
      <c r="AO421" s="124"/>
      <c r="AP421" s="131"/>
      <c r="AQ421" s="131"/>
      <c r="AR421" s="131"/>
      <c r="AS421" s="20"/>
    </row>
    <row r="422" ht="11.25" customHeight="1" outlineLevel="1">
      <c r="A422" s="109"/>
      <c r="B422" s="132"/>
      <c r="G422" s="161"/>
      <c r="O422" s="162"/>
      <c r="P422" s="110"/>
      <c r="Q422" s="20"/>
      <c r="R422" s="127">
        <f>R420+TIME(0,30,0)</f>
        <v>0.8333333333</v>
      </c>
      <c r="S422" s="156"/>
      <c r="T422" s="156"/>
      <c r="U422" s="124"/>
      <c r="V422" s="127">
        <f>V420+TIME(0,30,0)</f>
        <v>0.8333333333</v>
      </c>
      <c r="W422" s="156"/>
      <c r="X422" s="156"/>
      <c r="Y422" s="124"/>
      <c r="Z422" s="127">
        <f>Z420+TIME(0,30,0)</f>
        <v>0.8333333333</v>
      </c>
      <c r="AA422" s="156"/>
      <c r="AB422" s="156"/>
      <c r="AC422" s="124"/>
      <c r="AD422" s="127">
        <f>AD420+TIME(0,30,0)</f>
        <v>0.8333333333</v>
      </c>
      <c r="AE422" s="156"/>
      <c r="AF422" s="156"/>
      <c r="AG422" s="124"/>
      <c r="AH422" s="127">
        <f>AH420+TIME(0,30,0)</f>
        <v>0.8333333333</v>
      </c>
      <c r="AI422" s="156"/>
      <c r="AJ422" s="156"/>
      <c r="AK422" s="124"/>
      <c r="AL422" s="127">
        <f>AL420+TIME(0,30,0)</f>
        <v>0.8333333333</v>
      </c>
      <c r="AM422" s="156"/>
      <c r="AN422" s="156"/>
      <c r="AO422" s="124"/>
      <c r="AP422" s="127">
        <f>AP420+TIME(0,30,0)</f>
        <v>0.8333333333</v>
      </c>
      <c r="AQ422" s="156"/>
      <c r="AR422" s="156"/>
      <c r="AS422" s="20"/>
    </row>
    <row r="423" ht="11.25" customHeight="1" outlineLevel="1">
      <c r="A423" s="109"/>
      <c r="B423" s="157" t="s">
        <v>70</v>
      </c>
      <c r="G423" s="161"/>
      <c r="H423" s="159" t="b">
        <v>0</v>
      </c>
      <c r="I423" s="159" t="b">
        <v>0</v>
      </c>
      <c r="J423" s="159" t="b">
        <v>0</v>
      </c>
      <c r="K423" s="159" t="b">
        <v>0</v>
      </c>
      <c r="L423" s="159" t="b">
        <v>0</v>
      </c>
      <c r="M423" s="159" t="b">
        <v>0</v>
      </c>
      <c r="N423" s="159" t="b">
        <v>0</v>
      </c>
      <c r="O423" s="162"/>
      <c r="P423" s="110"/>
      <c r="Q423" s="20"/>
      <c r="R423" s="131"/>
      <c r="S423" s="131"/>
      <c r="T423" s="131"/>
      <c r="U423" s="124"/>
      <c r="V423" s="131"/>
      <c r="W423" s="131"/>
      <c r="X423" s="131"/>
      <c r="Y423" s="124"/>
      <c r="Z423" s="131"/>
      <c r="AA423" s="131"/>
      <c r="AB423" s="131"/>
      <c r="AC423" s="124"/>
      <c r="AD423" s="131"/>
      <c r="AE423" s="131"/>
      <c r="AF423" s="131"/>
      <c r="AG423" s="124"/>
      <c r="AH423" s="131"/>
      <c r="AI423" s="131"/>
      <c r="AJ423" s="131"/>
      <c r="AK423" s="124"/>
      <c r="AL423" s="131"/>
      <c r="AM423" s="131"/>
      <c r="AN423" s="131"/>
      <c r="AO423" s="124"/>
      <c r="AP423" s="131"/>
      <c r="AQ423" s="131"/>
      <c r="AR423" s="131"/>
      <c r="AS423" s="20"/>
    </row>
    <row r="424" ht="11.25" customHeight="1" outlineLevel="1">
      <c r="A424" s="109"/>
      <c r="B424" s="132"/>
      <c r="G424" s="161"/>
      <c r="O424" s="162"/>
      <c r="P424" s="110"/>
      <c r="Q424" s="20"/>
      <c r="R424" s="127">
        <f>R422+TIME(0,30,0)</f>
        <v>0.8541666667</v>
      </c>
      <c r="S424" s="156"/>
      <c r="T424" s="156"/>
      <c r="U424" s="124"/>
      <c r="V424" s="127">
        <f>V422+TIME(0,30,0)</f>
        <v>0.8541666667</v>
      </c>
      <c r="W424" s="156"/>
      <c r="X424" s="156"/>
      <c r="Y424" s="124"/>
      <c r="Z424" s="127">
        <f>Z422+TIME(0,30,0)</f>
        <v>0.8541666667</v>
      </c>
      <c r="AA424" s="156"/>
      <c r="AB424" s="156"/>
      <c r="AC424" s="124"/>
      <c r="AD424" s="127">
        <f>AD422+TIME(0,30,0)</f>
        <v>0.8541666667</v>
      </c>
      <c r="AE424" s="156"/>
      <c r="AF424" s="156"/>
      <c r="AG424" s="124"/>
      <c r="AH424" s="127">
        <f>AH422+TIME(0,30,0)</f>
        <v>0.8541666667</v>
      </c>
      <c r="AI424" s="156"/>
      <c r="AJ424" s="156"/>
      <c r="AK424" s="124"/>
      <c r="AL424" s="127">
        <f>AL422+TIME(0,30,0)</f>
        <v>0.8541666667</v>
      </c>
      <c r="AM424" s="156"/>
      <c r="AN424" s="156"/>
      <c r="AO424" s="124"/>
      <c r="AP424" s="127">
        <f>AP422+TIME(0,30,0)</f>
        <v>0.8541666667</v>
      </c>
      <c r="AQ424" s="156"/>
      <c r="AR424" s="156"/>
      <c r="AS424" s="20"/>
    </row>
    <row r="425" ht="11.25" customHeight="1" outlineLevel="1">
      <c r="A425" s="109"/>
      <c r="B425" s="157" t="s">
        <v>71</v>
      </c>
      <c r="G425" s="161"/>
      <c r="H425" s="159" t="b">
        <v>0</v>
      </c>
      <c r="I425" s="159" t="b">
        <v>0</v>
      </c>
      <c r="J425" s="159" t="b">
        <v>0</v>
      </c>
      <c r="K425" s="159" t="b">
        <v>0</v>
      </c>
      <c r="L425" s="159" t="b">
        <v>0</v>
      </c>
      <c r="M425" s="159" t="b">
        <v>0</v>
      </c>
      <c r="N425" s="159" t="b">
        <v>0</v>
      </c>
      <c r="O425" s="162"/>
      <c r="P425" s="110"/>
      <c r="Q425" s="20"/>
      <c r="R425" s="131"/>
      <c r="S425" s="131"/>
      <c r="T425" s="131"/>
      <c r="U425" s="124"/>
      <c r="V425" s="131"/>
      <c r="W425" s="131"/>
      <c r="X425" s="131"/>
      <c r="Y425" s="124"/>
      <c r="Z425" s="131"/>
      <c r="AA425" s="131"/>
      <c r="AB425" s="131"/>
      <c r="AC425" s="124"/>
      <c r="AD425" s="131"/>
      <c r="AE425" s="131"/>
      <c r="AF425" s="131"/>
      <c r="AG425" s="124"/>
      <c r="AH425" s="131"/>
      <c r="AI425" s="131"/>
      <c r="AJ425" s="131"/>
      <c r="AK425" s="124"/>
      <c r="AL425" s="131"/>
      <c r="AM425" s="131"/>
      <c r="AN425" s="131"/>
      <c r="AO425" s="124"/>
      <c r="AP425" s="131"/>
      <c r="AQ425" s="131"/>
      <c r="AR425" s="131"/>
      <c r="AS425" s="20"/>
    </row>
    <row r="426" ht="11.25" customHeight="1" outlineLevel="1">
      <c r="A426" s="109"/>
      <c r="B426" s="132"/>
      <c r="G426" s="161"/>
      <c r="O426" s="162"/>
      <c r="P426" s="110"/>
      <c r="Q426" s="20"/>
      <c r="R426" s="127">
        <f>R424+TIME(0,30,0)</f>
        <v>0.875</v>
      </c>
      <c r="S426" s="156"/>
      <c r="T426" s="156"/>
      <c r="U426" s="124"/>
      <c r="V426" s="127">
        <f>V424+TIME(0,30,0)</f>
        <v>0.875</v>
      </c>
      <c r="W426" s="156"/>
      <c r="X426" s="156"/>
      <c r="Y426" s="124"/>
      <c r="Z426" s="127">
        <f>Z424+TIME(0,30,0)</f>
        <v>0.875</v>
      </c>
      <c r="AA426" s="156"/>
      <c r="AB426" s="156"/>
      <c r="AC426" s="124"/>
      <c r="AD426" s="127">
        <f>AD424+TIME(0,30,0)</f>
        <v>0.875</v>
      </c>
      <c r="AE426" s="156"/>
      <c r="AF426" s="156"/>
      <c r="AG426" s="124"/>
      <c r="AH426" s="127">
        <f>AH424+TIME(0,30,0)</f>
        <v>0.875</v>
      </c>
      <c r="AI426" s="156"/>
      <c r="AJ426" s="156"/>
      <c r="AK426" s="124"/>
      <c r="AL426" s="127">
        <f>AL424+TIME(0,30,0)</f>
        <v>0.875</v>
      </c>
      <c r="AM426" s="156"/>
      <c r="AN426" s="156"/>
      <c r="AO426" s="124"/>
      <c r="AP426" s="127">
        <f>AP424+TIME(0,30,0)</f>
        <v>0.875</v>
      </c>
      <c r="AQ426" s="156"/>
      <c r="AR426" s="156"/>
      <c r="AS426" s="20"/>
    </row>
    <row r="427" ht="11.25" customHeight="1" outlineLevel="1">
      <c r="A427" s="109"/>
      <c r="B427" s="157" t="s">
        <v>72</v>
      </c>
      <c r="G427" s="161"/>
      <c r="H427" s="159" t="b">
        <v>0</v>
      </c>
      <c r="I427" s="159" t="b">
        <v>0</v>
      </c>
      <c r="J427" s="159" t="b">
        <v>0</v>
      </c>
      <c r="K427" s="159" t="b">
        <v>0</v>
      </c>
      <c r="L427" s="159" t="b">
        <v>0</v>
      </c>
      <c r="M427" s="159" t="b">
        <v>0</v>
      </c>
      <c r="N427" s="159" t="b">
        <v>0</v>
      </c>
      <c r="O427" s="162"/>
      <c r="P427" s="110"/>
      <c r="Q427" s="20"/>
      <c r="R427" s="131"/>
      <c r="S427" s="131"/>
      <c r="T427" s="131"/>
      <c r="U427" s="124"/>
      <c r="V427" s="131"/>
      <c r="W427" s="131"/>
      <c r="X427" s="131"/>
      <c r="Y427" s="124"/>
      <c r="Z427" s="131"/>
      <c r="AA427" s="131"/>
      <c r="AB427" s="131"/>
      <c r="AC427" s="124"/>
      <c r="AD427" s="131"/>
      <c r="AE427" s="131"/>
      <c r="AF427" s="131"/>
      <c r="AG427" s="124"/>
      <c r="AH427" s="131"/>
      <c r="AI427" s="131"/>
      <c r="AJ427" s="131"/>
      <c r="AK427" s="124"/>
      <c r="AL427" s="131"/>
      <c r="AM427" s="131"/>
      <c r="AN427" s="131"/>
      <c r="AO427" s="124"/>
      <c r="AP427" s="131"/>
      <c r="AQ427" s="131"/>
      <c r="AR427" s="131"/>
      <c r="AS427" s="20"/>
    </row>
    <row r="428" ht="11.25" customHeight="1" outlineLevel="1">
      <c r="A428" s="109"/>
      <c r="B428" s="132"/>
      <c r="G428" s="158"/>
      <c r="O428" s="162"/>
      <c r="P428" s="110"/>
      <c r="Q428" s="20"/>
      <c r="R428" s="127">
        <f>R426+TIME(0,30,0)</f>
        <v>0.8958333333</v>
      </c>
      <c r="S428" s="156"/>
      <c r="T428" s="156"/>
      <c r="U428" s="124"/>
      <c r="V428" s="127">
        <f>V426+TIME(0,30,0)</f>
        <v>0.8958333333</v>
      </c>
      <c r="W428" s="156"/>
      <c r="X428" s="156"/>
      <c r="Y428" s="124"/>
      <c r="Z428" s="127">
        <f>Z426+TIME(0,30,0)</f>
        <v>0.8958333333</v>
      </c>
      <c r="AA428" s="156"/>
      <c r="AB428" s="156"/>
      <c r="AC428" s="124"/>
      <c r="AD428" s="127">
        <f>AD426+TIME(0,30,0)</f>
        <v>0.8958333333</v>
      </c>
      <c r="AE428" s="156"/>
      <c r="AF428" s="156"/>
      <c r="AG428" s="124"/>
      <c r="AH428" s="127">
        <f>AH426+TIME(0,30,0)</f>
        <v>0.8958333333</v>
      </c>
      <c r="AI428" s="156"/>
      <c r="AJ428" s="156"/>
      <c r="AK428" s="124"/>
      <c r="AL428" s="127">
        <f>AL426+TIME(0,30,0)</f>
        <v>0.8958333333</v>
      </c>
      <c r="AM428" s="156"/>
      <c r="AN428" s="156"/>
      <c r="AO428" s="124"/>
      <c r="AP428" s="127">
        <f>AP426+TIME(0,30,0)</f>
        <v>0.8958333333</v>
      </c>
      <c r="AQ428" s="156"/>
      <c r="AR428" s="156"/>
      <c r="AS428" s="20"/>
    </row>
    <row r="429" ht="11.25" customHeight="1" outlineLevel="1">
      <c r="A429" s="109"/>
      <c r="B429" s="163"/>
      <c r="C429" s="140"/>
      <c r="D429" s="140"/>
      <c r="E429" s="140"/>
      <c r="F429" s="140"/>
      <c r="G429" s="164"/>
      <c r="H429" s="164"/>
      <c r="I429" s="164"/>
      <c r="J429" s="164"/>
      <c r="K429" s="164"/>
      <c r="L429" s="164"/>
      <c r="M429" s="164"/>
      <c r="N429" s="164"/>
      <c r="O429" s="165"/>
      <c r="P429" s="110"/>
      <c r="Q429" s="20"/>
      <c r="R429" s="131"/>
      <c r="S429" s="131"/>
      <c r="T429" s="131"/>
      <c r="U429" s="124"/>
      <c r="V429" s="131"/>
      <c r="W429" s="131"/>
      <c r="X429" s="131"/>
      <c r="Y429" s="124"/>
      <c r="Z429" s="131"/>
      <c r="AA429" s="131"/>
      <c r="AB429" s="131"/>
      <c r="AC429" s="124"/>
      <c r="AD429" s="131"/>
      <c r="AE429" s="131"/>
      <c r="AF429" s="131"/>
      <c r="AG429" s="124"/>
      <c r="AH429" s="131"/>
      <c r="AI429" s="131"/>
      <c r="AJ429" s="131"/>
      <c r="AK429" s="124"/>
      <c r="AL429" s="131"/>
      <c r="AM429" s="131"/>
      <c r="AN429" s="131"/>
      <c r="AO429" s="124"/>
      <c r="AP429" s="131"/>
      <c r="AQ429" s="131"/>
      <c r="AR429" s="131"/>
      <c r="AS429" s="20"/>
    </row>
    <row r="430" ht="11.25" customHeight="1" outlineLevel="1">
      <c r="A430" s="109"/>
      <c r="B430" s="110"/>
      <c r="C430" s="110"/>
      <c r="D430" s="110"/>
      <c r="E430" s="110"/>
      <c r="F430" s="110"/>
      <c r="G430" s="110"/>
      <c r="H430" s="110"/>
      <c r="I430" s="110"/>
      <c r="J430" s="110"/>
      <c r="K430" s="110"/>
      <c r="L430" s="110"/>
      <c r="M430" s="110"/>
      <c r="N430" s="110"/>
      <c r="O430" s="110"/>
      <c r="P430" s="110"/>
      <c r="Q430" s="20"/>
      <c r="R430" s="127">
        <f>R428+TIME(0,30,0)</f>
        <v>0.9166666667</v>
      </c>
      <c r="S430" s="156"/>
      <c r="T430" s="156"/>
      <c r="U430" s="124"/>
      <c r="V430" s="127">
        <f>V428+TIME(0,30,0)</f>
        <v>0.9166666667</v>
      </c>
      <c r="W430" s="156"/>
      <c r="X430" s="156"/>
      <c r="Y430" s="124"/>
      <c r="Z430" s="127">
        <f>Z428+TIME(0,30,0)</f>
        <v>0.9166666667</v>
      </c>
      <c r="AA430" s="156"/>
      <c r="AB430" s="156"/>
      <c r="AC430" s="124"/>
      <c r="AD430" s="127">
        <f>AD428+TIME(0,30,0)</f>
        <v>0.9166666667</v>
      </c>
      <c r="AE430" s="156"/>
      <c r="AF430" s="156"/>
      <c r="AG430" s="124"/>
      <c r="AH430" s="127">
        <f>AH428+TIME(0,30,0)</f>
        <v>0.9166666667</v>
      </c>
      <c r="AI430" s="156"/>
      <c r="AJ430" s="156"/>
      <c r="AK430" s="124"/>
      <c r="AL430" s="127">
        <f>AL428+TIME(0,30,0)</f>
        <v>0.9166666667</v>
      </c>
      <c r="AM430" s="156"/>
      <c r="AN430" s="156"/>
      <c r="AO430" s="124"/>
      <c r="AP430" s="127">
        <f>AP428+TIME(0,30,0)</f>
        <v>0.9166666667</v>
      </c>
      <c r="AQ430" s="156"/>
      <c r="AR430" s="156"/>
      <c r="AS430" s="20"/>
    </row>
    <row r="431" ht="11.25" customHeight="1" outlineLevel="1">
      <c r="A431" s="109"/>
      <c r="B431" s="110"/>
      <c r="C431" s="110"/>
      <c r="D431" s="110"/>
      <c r="E431" s="110"/>
      <c r="F431" s="110"/>
      <c r="G431" s="110"/>
      <c r="H431" s="110"/>
      <c r="I431" s="110"/>
      <c r="J431" s="110"/>
      <c r="K431" s="110"/>
      <c r="L431" s="110"/>
      <c r="M431" s="110"/>
      <c r="N431" s="110"/>
      <c r="O431" s="110"/>
      <c r="P431" s="110"/>
      <c r="Q431" s="20"/>
      <c r="R431" s="131"/>
      <c r="S431" s="131"/>
      <c r="T431" s="131"/>
      <c r="U431" s="124"/>
      <c r="V431" s="131"/>
      <c r="W431" s="131"/>
      <c r="X431" s="131"/>
      <c r="Y431" s="124"/>
      <c r="Z431" s="131"/>
      <c r="AA431" s="131"/>
      <c r="AB431" s="131"/>
      <c r="AC431" s="124"/>
      <c r="AD431" s="131"/>
      <c r="AE431" s="131"/>
      <c r="AF431" s="131"/>
      <c r="AG431" s="124"/>
      <c r="AH431" s="131"/>
      <c r="AI431" s="131"/>
      <c r="AJ431" s="131"/>
      <c r="AK431" s="124"/>
      <c r="AL431" s="131"/>
      <c r="AM431" s="131"/>
      <c r="AN431" s="131"/>
      <c r="AO431" s="124"/>
      <c r="AP431" s="131"/>
      <c r="AQ431" s="131"/>
      <c r="AR431" s="131"/>
      <c r="AS431" s="20"/>
    </row>
    <row r="432" ht="11.25" customHeight="1" outlineLevel="1">
      <c r="A432" s="109"/>
      <c r="B432" s="142" t="str">
        <f>'S E T U P'!C425</f>
        <v/>
      </c>
      <c r="C432" s="69"/>
      <c r="D432" s="69"/>
      <c r="E432" s="69"/>
      <c r="F432" s="69"/>
      <c r="G432" s="69"/>
      <c r="H432" s="69"/>
      <c r="I432" s="69"/>
      <c r="J432" s="69"/>
      <c r="K432" s="69"/>
      <c r="L432" s="69"/>
      <c r="M432" s="69"/>
      <c r="N432" s="69"/>
      <c r="O432" s="54"/>
      <c r="P432" s="110"/>
      <c r="Q432" s="20"/>
      <c r="R432" s="127">
        <f>R430+TIME(0,30,0)</f>
        <v>0.9375</v>
      </c>
      <c r="S432" s="156"/>
      <c r="T432" s="156"/>
      <c r="U432" s="124"/>
      <c r="V432" s="127">
        <f>V430+TIME(0,30,0)</f>
        <v>0.9375</v>
      </c>
      <c r="W432" s="156"/>
      <c r="X432" s="156"/>
      <c r="Y432" s="124"/>
      <c r="Z432" s="127">
        <f>Z430+TIME(0,30,0)</f>
        <v>0.9375</v>
      </c>
      <c r="AA432" s="156"/>
      <c r="AB432" s="156"/>
      <c r="AC432" s="124"/>
      <c r="AD432" s="127">
        <f>AD430+TIME(0,30,0)</f>
        <v>0.9375</v>
      </c>
      <c r="AE432" s="156"/>
      <c r="AF432" s="156"/>
      <c r="AG432" s="124"/>
      <c r="AH432" s="127">
        <f>AH430+TIME(0,30,0)</f>
        <v>0.9375</v>
      </c>
      <c r="AI432" s="156"/>
      <c r="AJ432" s="156"/>
      <c r="AK432" s="124"/>
      <c r="AL432" s="127">
        <f>AL430+TIME(0,30,0)</f>
        <v>0.9375</v>
      </c>
      <c r="AM432" s="156"/>
      <c r="AN432" s="156"/>
      <c r="AO432" s="124"/>
      <c r="AP432" s="127">
        <f>AP430+TIME(0,30,0)</f>
        <v>0.9375</v>
      </c>
      <c r="AQ432" s="156"/>
      <c r="AR432" s="156"/>
      <c r="AS432" s="20"/>
    </row>
    <row r="433" ht="11.25" customHeight="1" outlineLevel="1">
      <c r="A433" s="109"/>
      <c r="B433" s="132"/>
      <c r="O433" s="57"/>
      <c r="P433" s="110"/>
      <c r="Q433" s="20"/>
      <c r="R433" s="131"/>
      <c r="S433" s="131"/>
      <c r="T433" s="131"/>
      <c r="U433" s="124"/>
      <c r="V433" s="131"/>
      <c r="W433" s="131"/>
      <c r="X433" s="131"/>
      <c r="Y433" s="124"/>
      <c r="Z433" s="131"/>
      <c r="AA433" s="131"/>
      <c r="AB433" s="131"/>
      <c r="AC433" s="124"/>
      <c r="AD433" s="131"/>
      <c r="AE433" s="131"/>
      <c r="AF433" s="131"/>
      <c r="AG433" s="124"/>
      <c r="AH433" s="131"/>
      <c r="AI433" s="131"/>
      <c r="AJ433" s="131"/>
      <c r="AK433" s="124"/>
      <c r="AL433" s="131"/>
      <c r="AM433" s="131"/>
      <c r="AN433" s="131"/>
      <c r="AO433" s="124"/>
      <c r="AP433" s="131"/>
      <c r="AQ433" s="131"/>
      <c r="AR433" s="131"/>
      <c r="AS433" s="20"/>
    </row>
    <row r="434" ht="11.25" customHeight="1" outlineLevel="1">
      <c r="A434" s="109"/>
      <c r="B434" s="132"/>
      <c r="O434" s="57"/>
      <c r="P434" s="110"/>
      <c r="Q434" s="20"/>
      <c r="R434" s="127">
        <f>R432+TIME(0,30,0)</f>
        <v>0.9583333333</v>
      </c>
      <c r="S434" s="156"/>
      <c r="T434" s="156"/>
      <c r="U434" s="124"/>
      <c r="V434" s="127">
        <f>V432+TIME(0,30,0)</f>
        <v>0.9583333333</v>
      </c>
      <c r="W434" s="156"/>
      <c r="X434" s="156"/>
      <c r="Y434" s="124"/>
      <c r="Z434" s="127">
        <f>Z432+TIME(0,30,0)</f>
        <v>0.9583333333</v>
      </c>
      <c r="AA434" s="156"/>
      <c r="AB434" s="156"/>
      <c r="AC434" s="124"/>
      <c r="AD434" s="127">
        <f>AD432+TIME(0,30,0)</f>
        <v>0.9583333333</v>
      </c>
      <c r="AE434" s="156"/>
      <c r="AF434" s="156"/>
      <c r="AG434" s="124"/>
      <c r="AH434" s="127">
        <f>AH432+TIME(0,30,0)</f>
        <v>0.9583333333</v>
      </c>
      <c r="AI434" s="156"/>
      <c r="AJ434" s="156"/>
      <c r="AK434" s="124"/>
      <c r="AL434" s="127">
        <f>AL432+TIME(0,30,0)</f>
        <v>0.9583333333</v>
      </c>
      <c r="AM434" s="156"/>
      <c r="AN434" s="156"/>
      <c r="AO434" s="124"/>
      <c r="AP434" s="127">
        <f>AP432+TIME(0,30,0)</f>
        <v>0.9583333333</v>
      </c>
      <c r="AQ434" s="156"/>
      <c r="AR434" s="156"/>
      <c r="AS434" s="20"/>
    </row>
    <row r="435" ht="11.25" customHeight="1" outlineLevel="1">
      <c r="A435" s="109"/>
      <c r="B435" s="132"/>
      <c r="O435" s="57"/>
      <c r="P435" s="110"/>
      <c r="Q435" s="20"/>
      <c r="R435" s="131"/>
      <c r="S435" s="131"/>
      <c r="T435" s="131"/>
      <c r="U435" s="124"/>
      <c r="V435" s="131"/>
      <c r="W435" s="131"/>
      <c r="X435" s="131"/>
      <c r="Y435" s="124"/>
      <c r="Z435" s="131"/>
      <c r="AA435" s="131"/>
      <c r="AB435" s="131"/>
      <c r="AC435" s="124"/>
      <c r="AD435" s="131"/>
      <c r="AE435" s="131"/>
      <c r="AF435" s="131"/>
      <c r="AG435" s="124"/>
      <c r="AH435" s="131"/>
      <c r="AI435" s="131"/>
      <c r="AJ435" s="131"/>
      <c r="AK435" s="124"/>
      <c r="AL435" s="131"/>
      <c r="AM435" s="131"/>
      <c r="AN435" s="131"/>
      <c r="AO435" s="124"/>
      <c r="AP435" s="131"/>
      <c r="AQ435" s="131"/>
      <c r="AR435" s="131"/>
      <c r="AS435" s="20"/>
    </row>
    <row r="436" ht="11.25" customHeight="1" outlineLevel="1">
      <c r="A436" s="109"/>
      <c r="B436" s="166" t="s">
        <v>73</v>
      </c>
      <c r="D436" s="167" t="s">
        <v>74</v>
      </c>
      <c r="F436" s="167" t="s">
        <v>75</v>
      </c>
      <c r="H436" s="167" t="s">
        <v>74</v>
      </c>
      <c r="J436" s="167" t="s">
        <v>76</v>
      </c>
      <c r="L436" s="167" t="s">
        <v>77</v>
      </c>
      <c r="N436" s="167" t="s">
        <v>77</v>
      </c>
      <c r="O436" s="57"/>
      <c r="P436" s="110"/>
      <c r="Q436" s="20"/>
      <c r="R436" s="127">
        <f>R434+TIME(0,30,0)</f>
        <v>0.9791666667</v>
      </c>
      <c r="S436" s="156"/>
      <c r="T436" s="156"/>
      <c r="U436" s="124"/>
      <c r="V436" s="127">
        <f>V434+TIME(0,30,0)</f>
        <v>0.9791666667</v>
      </c>
      <c r="W436" s="156"/>
      <c r="X436" s="156"/>
      <c r="Y436" s="124"/>
      <c r="Z436" s="127">
        <f>Z434+TIME(0,30,0)</f>
        <v>0.9791666667</v>
      </c>
      <c r="AA436" s="156"/>
      <c r="AB436" s="156"/>
      <c r="AC436" s="124"/>
      <c r="AD436" s="127">
        <f>AD434+TIME(0,30,0)</f>
        <v>0.9791666667</v>
      </c>
      <c r="AE436" s="156"/>
      <c r="AF436" s="156"/>
      <c r="AG436" s="124"/>
      <c r="AH436" s="127">
        <f>AH434+TIME(0,30,0)</f>
        <v>0.9791666667</v>
      </c>
      <c r="AI436" s="156"/>
      <c r="AJ436" s="156"/>
      <c r="AK436" s="124"/>
      <c r="AL436" s="127">
        <f>AL434+TIME(0,30,0)</f>
        <v>0.9791666667</v>
      </c>
      <c r="AM436" s="156"/>
      <c r="AN436" s="156"/>
      <c r="AO436" s="124"/>
      <c r="AP436" s="127">
        <f>AP434+TIME(0,30,0)</f>
        <v>0.9791666667</v>
      </c>
      <c r="AQ436" s="156"/>
      <c r="AR436" s="156"/>
      <c r="AS436" s="20"/>
    </row>
    <row r="437" ht="11.25" customHeight="1" outlineLevel="1">
      <c r="A437" s="109"/>
      <c r="B437" s="132"/>
      <c r="O437" s="57"/>
      <c r="P437" s="110"/>
      <c r="Q437" s="20"/>
      <c r="R437" s="131"/>
      <c r="S437" s="131"/>
      <c r="T437" s="131"/>
      <c r="U437" s="124"/>
      <c r="V437" s="131"/>
      <c r="W437" s="131"/>
      <c r="X437" s="131"/>
      <c r="Y437" s="124"/>
      <c r="Z437" s="131"/>
      <c r="AA437" s="131"/>
      <c r="AB437" s="131"/>
      <c r="AC437" s="124"/>
      <c r="AD437" s="131"/>
      <c r="AE437" s="131"/>
      <c r="AF437" s="131"/>
      <c r="AG437" s="124"/>
      <c r="AH437" s="131"/>
      <c r="AI437" s="131"/>
      <c r="AJ437" s="131"/>
      <c r="AK437" s="124"/>
      <c r="AL437" s="131"/>
      <c r="AM437" s="131"/>
      <c r="AN437" s="131"/>
      <c r="AO437" s="124"/>
      <c r="AP437" s="131"/>
      <c r="AQ437" s="131"/>
      <c r="AR437" s="131"/>
      <c r="AS437" s="20"/>
    </row>
    <row r="438" ht="11.25" customHeight="1" outlineLevel="1">
      <c r="A438" s="109"/>
      <c r="B438" s="168">
        <v>0.0</v>
      </c>
      <c r="D438" s="169">
        <v>0.0</v>
      </c>
      <c r="F438" s="169">
        <v>0.0</v>
      </c>
      <c r="H438" s="169">
        <v>0.0</v>
      </c>
      <c r="J438" s="169">
        <v>0.0</v>
      </c>
      <c r="L438" s="170">
        <v>0.0</v>
      </c>
      <c r="N438" s="170">
        <v>0.0</v>
      </c>
      <c r="O438" s="57"/>
      <c r="P438" s="110"/>
      <c r="Q438" s="20"/>
      <c r="R438" s="127">
        <f>R436+TIME(0,30,0)</f>
        <v>1</v>
      </c>
      <c r="S438" s="156"/>
      <c r="T438" s="156"/>
      <c r="U438" s="124"/>
      <c r="V438" s="127">
        <f>V436+TIME(0,30,0)</f>
        <v>1</v>
      </c>
      <c r="W438" s="156"/>
      <c r="X438" s="156"/>
      <c r="Y438" s="124"/>
      <c r="Z438" s="127">
        <f>Z436+TIME(0,30,0)</f>
        <v>1</v>
      </c>
      <c r="AA438" s="156"/>
      <c r="AB438" s="156"/>
      <c r="AC438" s="124"/>
      <c r="AD438" s="127">
        <f>AD436+TIME(0,30,0)</f>
        <v>1</v>
      </c>
      <c r="AE438" s="156"/>
      <c r="AF438" s="156"/>
      <c r="AG438" s="124"/>
      <c r="AH438" s="127">
        <f>AH436+TIME(0,30,0)</f>
        <v>1</v>
      </c>
      <c r="AI438" s="156"/>
      <c r="AJ438" s="156"/>
      <c r="AK438" s="124"/>
      <c r="AL438" s="127">
        <f>AL436+TIME(0,30,0)</f>
        <v>1</v>
      </c>
      <c r="AM438" s="156"/>
      <c r="AN438" s="156"/>
      <c r="AO438" s="124"/>
      <c r="AP438" s="127">
        <f>AP436+TIME(0,30,0)</f>
        <v>1</v>
      </c>
      <c r="AQ438" s="156"/>
      <c r="AR438" s="156"/>
      <c r="AS438" s="20"/>
    </row>
    <row r="439" ht="11.25" customHeight="1" outlineLevel="1">
      <c r="A439" s="109"/>
      <c r="B439" s="132"/>
      <c r="O439" s="57"/>
      <c r="P439" s="110"/>
      <c r="Q439" s="20"/>
      <c r="R439" s="131"/>
      <c r="S439" s="131"/>
      <c r="T439" s="131"/>
      <c r="U439" s="124"/>
      <c r="V439" s="131"/>
      <c r="W439" s="131"/>
      <c r="X439" s="131"/>
      <c r="Y439" s="124"/>
      <c r="Z439" s="131"/>
      <c r="AA439" s="131"/>
      <c r="AB439" s="131"/>
      <c r="AC439" s="124"/>
      <c r="AD439" s="131"/>
      <c r="AE439" s="131"/>
      <c r="AF439" s="131"/>
      <c r="AG439" s="124"/>
      <c r="AH439" s="131"/>
      <c r="AI439" s="131"/>
      <c r="AJ439" s="131"/>
      <c r="AK439" s="124"/>
      <c r="AL439" s="131"/>
      <c r="AM439" s="131"/>
      <c r="AN439" s="131"/>
      <c r="AO439" s="124"/>
      <c r="AP439" s="131"/>
      <c r="AQ439" s="131"/>
      <c r="AR439" s="131"/>
      <c r="AS439" s="20"/>
    </row>
    <row r="440" ht="11.25" customHeight="1" outlineLevel="1">
      <c r="A440" s="109"/>
      <c r="B440" s="171" t="str">
        <f>IFERROR(__xludf.DUMMYFUNCTION("IF(B438&gt;='S E T U P'!$E$35, SPARKLINE(B438, {""charttype"",""column"";""color"", ""#dfcbc6""; ""ymax"",'S E T U P'!$E$35; ""ymin"",0}), SPARKLINE(B438, {""charttype"",""column"";""color"", ""#f1ebeb""; ""ymax"",'S E T U P'!$E$35; ""ymin"",0}))"),"")</f>
        <v/>
      </c>
      <c r="D440" s="4" t="str">
        <f>IFERROR(__xludf.DUMMYFUNCTION("IF(D438&gt;='S E T U P'!$E$35, SPARKLINE(D438, {""charttype"",""column"";""color"", ""#dfcbc6""; ""ymax"",'S E T U P'!$E$35; ""ymin"",0}), SPARKLINE(D438, {""charttype"",""column"";""color"", ""#f1ebeb""; ""ymax"",'S E T U P'!$E$35; ""ymin"",0}))"),"")</f>
        <v/>
      </c>
      <c r="F440" s="4" t="str">
        <f>IFERROR(__xludf.DUMMYFUNCTION("IF(F438&gt;='S E T U P'!$E$35, SPARKLINE(F438, {""charttype"",""column"";""color"", ""#dfcbc6""; ""ymax"",'S E T U P'!$E$35; ""ymin"",0}), SPARKLINE(F438, {""charttype"",""column"";""color"", ""#f1ebeb""; ""ymax"",'S E T U P'!$E$35; ""ymin"",0}))"),"")</f>
        <v/>
      </c>
      <c r="H440" s="4" t="str">
        <f>IFERROR(__xludf.DUMMYFUNCTION("IF(H438&gt;='S E T U P'!$E$35, SPARKLINE(H438, {""charttype"",""column"";""color"", ""#dfcbc6""; ""ymax"",'S E T U P'!$E$35; ""ymin"",0}), SPARKLINE(H438, {""charttype"",""column"";""color"", ""#f1ebeb""; ""ymax"",'S E T U P'!$E$35; ""ymin"",0}))"),"")</f>
        <v/>
      </c>
      <c r="J440" s="4" t="str">
        <f>IFERROR(__xludf.DUMMYFUNCTION("IF(J438&gt;='S E T U P'!$E$35, SPARKLINE(J438, {""charttype"",""column"";""color"", ""#dfcbc6""; ""ymax"",'S E T U P'!$E$35; ""ymin"",0}), SPARKLINE(J438, {""charttype"",""column"";""color"", ""#f1ebeb""; ""ymax"",'S E T U P'!$E$35; ""ymin"",0}))"),"")</f>
        <v/>
      </c>
      <c r="L440" s="4" t="str">
        <f>IFERROR(__xludf.DUMMYFUNCTION("IF(L438&gt;='S E T U P'!$E$35, SPARKLINE(L438, {""charttype"",""column"";""color"", ""#dfcbc6""; ""ymax"",'S E T U P'!$E$35; ""ymin"",0}), SPARKLINE(L438, {""charttype"",""column"";""color"", ""#f1ebeb""; ""ymax"",'S E T U P'!$E$35; ""ymin"",0}))"),"")</f>
        <v/>
      </c>
      <c r="N440" s="4" t="str">
        <f>IFERROR(__xludf.DUMMYFUNCTION("IF(N438&gt;='S E T U P'!$E$35, SPARKLINE(N438, {""charttype"",""column"";""color"", ""#dfcbc6""; ""ymax"",'S E T U P'!$E$35; ""ymin"",0}), SPARKLINE(N438, {""charttype"",""column"";""color"", ""#f1ebeb""; ""ymax"",'S E T U P'!$E$35; ""ymin"",0}))"),"")</f>
        <v/>
      </c>
      <c r="O440" s="57"/>
      <c r="P440" s="110"/>
      <c r="Q440" s="20"/>
      <c r="R440" s="127">
        <f>R438+TIME(0,30,0)</f>
        <v>1.020833333</v>
      </c>
      <c r="S440" s="156"/>
      <c r="T440" s="156"/>
      <c r="U440" s="124"/>
      <c r="V440" s="127">
        <f>V438+TIME(0,30,0)</f>
        <v>1.020833333</v>
      </c>
      <c r="W440" s="156"/>
      <c r="X440" s="156"/>
      <c r="Y440" s="124"/>
      <c r="Z440" s="127">
        <f>Z438+TIME(0,30,0)</f>
        <v>1.020833333</v>
      </c>
      <c r="AA440" s="156"/>
      <c r="AB440" s="156"/>
      <c r="AC440" s="124"/>
      <c r="AD440" s="127">
        <f>AD438+TIME(0,30,0)</f>
        <v>1.020833333</v>
      </c>
      <c r="AE440" s="156"/>
      <c r="AF440" s="156"/>
      <c r="AG440" s="124"/>
      <c r="AH440" s="127">
        <f>AH438+TIME(0,30,0)</f>
        <v>1.020833333</v>
      </c>
      <c r="AI440" s="156"/>
      <c r="AJ440" s="156"/>
      <c r="AK440" s="124"/>
      <c r="AL440" s="127">
        <f>AL438+TIME(0,30,0)</f>
        <v>1.020833333</v>
      </c>
      <c r="AM440" s="156"/>
      <c r="AN440" s="156"/>
      <c r="AO440" s="124"/>
      <c r="AP440" s="127">
        <f>AP438+TIME(0,30,0)</f>
        <v>1.020833333</v>
      </c>
      <c r="AQ440" s="156"/>
      <c r="AR440" s="156"/>
      <c r="AS440" s="20"/>
    </row>
    <row r="441" ht="11.25" customHeight="1" outlineLevel="1">
      <c r="A441" s="109"/>
      <c r="B441" s="132"/>
      <c r="O441" s="57"/>
      <c r="P441" s="110"/>
      <c r="Q441" s="20"/>
      <c r="R441" s="131"/>
      <c r="S441" s="131"/>
      <c r="T441" s="131"/>
      <c r="U441" s="124"/>
      <c r="V441" s="131"/>
      <c r="W441" s="131"/>
      <c r="X441" s="131"/>
      <c r="Y441" s="124"/>
      <c r="Z441" s="131"/>
      <c r="AA441" s="131"/>
      <c r="AB441" s="131"/>
      <c r="AC441" s="124"/>
      <c r="AD441" s="131"/>
      <c r="AE441" s="131"/>
      <c r="AF441" s="131"/>
      <c r="AG441" s="124"/>
      <c r="AH441" s="131"/>
      <c r="AI441" s="131"/>
      <c r="AJ441" s="131"/>
      <c r="AK441" s="124"/>
      <c r="AL441" s="131"/>
      <c r="AM441" s="131"/>
      <c r="AN441" s="131"/>
      <c r="AO441" s="124"/>
      <c r="AP441" s="131"/>
      <c r="AQ441" s="131"/>
      <c r="AR441" s="131"/>
      <c r="AS441" s="20"/>
    </row>
    <row r="442" ht="11.25" customHeight="1" outlineLevel="1">
      <c r="A442" s="172"/>
      <c r="B442" s="132"/>
      <c r="O442" s="57"/>
      <c r="P442" s="110"/>
      <c r="Q442" s="20"/>
      <c r="R442" s="127">
        <f>R440+TIME(0,30,0)</f>
        <v>1.041666667</v>
      </c>
      <c r="S442" s="156"/>
      <c r="T442" s="156"/>
      <c r="U442" s="124"/>
      <c r="V442" s="127">
        <f>V440+TIME(0,30,0)</f>
        <v>1.041666667</v>
      </c>
      <c r="W442" s="156"/>
      <c r="X442" s="156"/>
      <c r="Y442" s="124"/>
      <c r="Z442" s="127">
        <f>Z440+TIME(0,30,0)</f>
        <v>1.041666667</v>
      </c>
      <c r="AA442" s="156"/>
      <c r="AB442" s="156"/>
      <c r="AC442" s="124"/>
      <c r="AD442" s="127">
        <f>AD440+TIME(0,30,0)</f>
        <v>1.041666667</v>
      </c>
      <c r="AE442" s="156"/>
      <c r="AF442" s="156"/>
      <c r="AG442" s="124"/>
      <c r="AH442" s="127">
        <f>AH440+TIME(0,30,0)</f>
        <v>1.041666667</v>
      </c>
      <c r="AI442" s="156"/>
      <c r="AJ442" s="156"/>
      <c r="AK442" s="124"/>
      <c r="AL442" s="127">
        <f>AL440+TIME(0,30,0)</f>
        <v>1.041666667</v>
      </c>
      <c r="AM442" s="156"/>
      <c r="AN442" s="156"/>
      <c r="AO442" s="124"/>
      <c r="AP442" s="127">
        <f>AP440+TIME(0,30,0)</f>
        <v>1.041666667</v>
      </c>
      <c r="AQ442" s="156"/>
      <c r="AR442" s="156"/>
      <c r="AS442" s="20"/>
    </row>
    <row r="443" ht="11.25" customHeight="1" outlineLevel="1">
      <c r="A443" s="109"/>
      <c r="B443" s="154"/>
      <c r="C443" s="140"/>
      <c r="D443" s="140"/>
      <c r="E443" s="140"/>
      <c r="F443" s="140"/>
      <c r="G443" s="140"/>
      <c r="H443" s="140"/>
      <c r="I443" s="140"/>
      <c r="J443" s="140"/>
      <c r="K443" s="140"/>
      <c r="L443" s="140"/>
      <c r="M443" s="140"/>
      <c r="N443" s="140"/>
      <c r="O443" s="60"/>
      <c r="P443" s="110"/>
      <c r="Q443" s="20"/>
      <c r="R443" s="131"/>
      <c r="S443" s="131"/>
      <c r="T443" s="131"/>
      <c r="U443" s="124"/>
      <c r="V443" s="131"/>
      <c r="W443" s="131"/>
      <c r="X443" s="131"/>
      <c r="Y443" s="124"/>
      <c r="Z443" s="131"/>
      <c r="AA443" s="131"/>
      <c r="AB443" s="131"/>
      <c r="AC443" s="124"/>
      <c r="AD443" s="131"/>
      <c r="AE443" s="131"/>
      <c r="AF443" s="131"/>
      <c r="AG443" s="124"/>
      <c r="AH443" s="131"/>
      <c r="AI443" s="131"/>
      <c r="AJ443" s="131"/>
      <c r="AK443" s="124"/>
      <c r="AL443" s="131"/>
      <c r="AM443" s="131"/>
      <c r="AN443" s="131"/>
      <c r="AO443" s="124"/>
      <c r="AP443" s="131"/>
      <c r="AQ443" s="131"/>
      <c r="AR443" s="131"/>
      <c r="AS443" s="20"/>
    </row>
    <row r="444" ht="22.5" customHeight="1" outlineLevel="1">
      <c r="A444" s="110"/>
      <c r="B444" s="110"/>
      <c r="C444" s="110"/>
      <c r="D444" s="110"/>
      <c r="E444" s="110"/>
      <c r="F444" s="110"/>
      <c r="G444" s="110"/>
      <c r="H444" s="110"/>
      <c r="I444" s="110"/>
      <c r="J444" s="110"/>
      <c r="K444" s="110"/>
      <c r="L444" s="110"/>
      <c r="M444" s="110"/>
      <c r="N444" s="110"/>
      <c r="O444" s="110"/>
      <c r="P444" s="110"/>
      <c r="Q444" s="20"/>
      <c r="R444" s="173"/>
      <c r="S444" s="20"/>
      <c r="T444" s="20"/>
      <c r="U444" s="4"/>
      <c r="V444" s="173"/>
      <c r="W444" s="20"/>
      <c r="X444" s="20"/>
      <c r="Y444" s="20"/>
      <c r="Z444" s="20"/>
      <c r="AA444" s="20"/>
      <c r="AB444" s="20"/>
      <c r="AC444" s="4"/>
      <c r="AD444" s="173"/>
      <c r="AE444" s="20"/>
      <c r="AF444" s="20"/>
      <c r="AG444" s="4"/>
      <c r="AH444" s="173"/>
      <c r="AI444" s="20"/>
      <c r="AJ444" s="20"/>
      <c r="AK444" s="4"/>
      <c r="AL444" s="173"/>
      <c r="AM444" s="20"/>
      <c r="AN444" s="20"/>
      <c r="AO444" s="4"/>
      <c r="AP444" s="173"/>
      <c r="AQ444" s="20"/>
      <c r="AR444" s="20"/>
      <c r="AS444" s="20"/>
    </row>
    <row r="445" ht="22.5" customHeight="1" outlineLevel="1">
      <c r="A445" s="109"/>
      <c r="B445" s="174" t="str">
        <f>'S E T U P'!$C$10</f>
        <v>I N D I V D U A L</v>
      </c>
      <c r="C445" s="54"/>
      <c r="D445" s="175"/>
      <c r="E445" s="176"/>
      <c r="F445" s="176"/>
      <c r="G445" s="176"/>
      <c r="H445" s="176"/>
      <c r="I445" s="176"/>
      <c r="J445" s="176"/>
      <c r="K445" s="176"/>
      <c r="L445" s="176"/>
      <c r="M445" s="176"/>
      <c r="N445" s="176"/>
      <c r="O445" s="177"/>
      <c r="P445" s="110"/>
      <c r="Q445" s="20"/>
      <c r="R445" s="232" t="s">
        <v>31</v>
      </c>
      <c r="S445" s="233"/>
      <c r="T445" s="75"/>
      <c r="U445" s="234"/>
      <c r="V445" s="232" t="s">
        <v>31</v>
      </c>
      <c r="W445" s="233"/>
      <c r="X445" s="75"/>
      <c r="Y445" s="234"/>
      <c r="Z445" s="232" t="s">
        <v>31</v>
      </c>
      <c r="AA445" s="233"/>
      <c r="AB445" s="75"/>
      <c r="AC445" s="234"/>
      <c r="AD445" s="232" t="s">
        <v>31</v>
      </c>
      <c r="AE445" s="233"/>
      <c r="AF445" s="75"/>
      <c r="AG445" s="234"/>
      <c r="AH445" s="232" t="s">
        <v>31</v>
      </c>
      <c r="AI445" s="233"/>
      <c r="AJ445" s="75"/>
      <c r="AK445" s="234"/>
      <c r="AL445" s="232" t="s">
        <v>31</v>
      </c>
      <c r="AM445" s="233"/>
      <c r="AN445" s="75"/>
      <c r="AO445" s="234"/>
      <c r="AP445" s="232" t="s">
        <v>31</v>
      </c>
      <c r="AQ445" s="233"/>
      <c r="AR445" s="75"/>
      <c r="AS445" s="20"/>
    </row>
    <row r="446" ht="22.5" customHeight="1" outlineLevel="1">
      <c r="A446" s="109"/>
      <c r="B446" s="132"/>
      <c r="C446" s="57"/>
      <c r="D446" s="100"/>
      <c r="E446" s="181"/>
      <c r="F446" s="181"/>
      <c r="G446" s="181"/>
      <c r="H446" s="181"/>
      <c r="I446" s="181"/>
      <c r="J446" s="181"/>
      <c r="K446" s="181"/>
      <c r="L446" s="181"/>
      <c r="M446" s="181"/>
      <c r="N446" s="181"/>
      <c r="O446" s="182"/>
      <c r="P446" s="110"/>
      <c r="Q446" s="20"/>
      <c r="R446" s="235">
        <f>IFERROR(IF((COUNTIF(R447:R467,TRUE)/COUNTA(S447:S467))&gt;1, 1, (COUNTIF(R447:R467,TRUE)/COUNTA(S447:S467))),0)</f>
        <v>0</v>
      </c>
      <c r="S446" s="184" t="str">
        <f>IFERROR(__xludf.DUMMYFUNCTION("(SPARKLINE(R446,{""charttype"",""bar"";""color1"",""#AAE7FF"";""max"",1}))"),"")</f>
        <v/>
      </c>
      <c r="T446" s="185"/>
      <c r="U446" s="234"/>
      <c r="V446" s="235">
        <f>IFERROR(IF((COUNTIF(V447:V467,TRUE)/COUNTA(W447:W467))&gt;1, 1, (COUNTIF(V447:V467,TRUE)/COUNTA(W447:W467))),0)</f>
        <v>0</v>
      </c>
      <c r="W446" s="184" t="str">
        <f>IFERROR(__xludf.DUMMYFUNCTION("(SPARKLINE(V446,{""charttype"",""bar"";""color1"",""#AAE7FF"";""max"",1}))"),"")</f>
        <v/>
      </c>
      <c r="X446" s="185"/>
      <c r="Y446" s="234"/>
      <c r="Z446" s="235">
        <f>IFERROR(IF((COUNTIF(Z447:Z467,TRUE)/COUNTA(AA447:AA467))&gt;1, 1, (COUNTIF(Z447:Z467,TRUE)/COUNTA(AA447:AA467))),0)</f>
        <v>0</v>
      </c>
      <c r="AA446" s="184" t="str">
        <f>IFERROR(__xludf.DUMMYFUNCTION("(SPARKLINE(Z446,{""charttype"",""bar"";""color1"",""#AAE7FF"";""max"",1}))"),"")</f>
        <v/>
      </c>
      <c r="AB446" s="185"/>
      <c r="AC446" s="234"/>
      <c r="AD446" s="235">
        <f>IFERROR(IF((COUNTIF(AD447:AD467,TRUE)/COUNTA(AE447:AE467))&gt;1, 1, (COUNTIF(AD447:AD467,TRUE)/COUNTA(AE447:AE467))),0)</f>
        <v>0</v>
      </c>
      <c r="AE446" s="184" t="str">
        <f>IFERROR(__xludf.DUMMYFUNCTION("(SPARKLINE(AD446,{""charttype"",""bar"";""color1"",""#AAE7FF"";""max"",1}))"),"")</f>
        <v/>
      </c>
      <c r="AF446" s="185"/>
      <c r="AG446" s="234"/>
      <c r="AH446" s="235">
        <f>IFERROR(IF((COUNTIF(AH447:AH467,TRUE)/COUNTA(AI447:AI467))&gt;1, 1, (COUNTIF(AH447:AH467,TRUE)/COUNTA(AI447:AI467))),0)</f>
        <v>0</v>
      </c>
      <c r="AI446" s="184" t="str">
        <f>IFERROR(__xludf.DUMMYFUNCTION("(SPARKLINE(AH446,{""charttype"",""bar"";""color1"",""#AAE7FF"";""max"",1}))"),"")</f>
        <v/>
      </c>
      <c r="AJ446" s="185"/>
      <c r="AK446" s="234"/>
      <c r="AL446" s="235">
        <f>IFERROR(IF((COUNTIF(AL447:AL467,TRUE)/COUNTA(AM447:AM467))&gt;1, 1, (COUNTIF(AL447:AL467,TRUE)/COUNTA(AM447:AM467))),0)</f>
        <v>0</v>
      </c>
      <c r="AM446" s="184" t="str">
        <f>IFERROR(__xludf.DUMMYFUNCTION("(SPARKLINE(AL446,{""charttype"",""bar"";""color1"",""#AAE7FF"";""max"",1}))"),"")</f>
        <v/>
      </c>
      <c r="AN446" s="185"/>
      <c r="AO446" s="234"/>
      <c r="AP446" s="235">
        <f>IFERROR(IF((COUNTIF(AP447:AP467,TRUE)/COUNTA(AQ447:AQ467))&gt;1, 1, (COUNTIF(AP447:AP467,TRUE)/COUNTA(AQ447:AQ467))),0)</f>
        <v>0</v>
      </c>
      <c r="AQ446" s="184" t="str">
        <f>IFERROR(__xludf.DUMMYFUNCTION("(SPARKLINE(AP446,{""charttype"",""bar"";""color1"",""#AAE7FF"";""max"",1}))"),"")</f>
        <v/>
      </c>
      <c r="AR446" s="185"/>
      <c r="AS446" s="20"/>
    </row>
    <row r="447" ht="22.5" customHeight="1" outlineLevel="1">
      <c r="A447" s="109"/>
      <c r="B447" s="132"/>
      <c r="C447" s="57"/>
      <c r="D447" s="100"/>
      <c r="E447" s="181"/>
      <c r="F447" s="181"/>
      <c r="G447" s="181"/>
      <c r="H447" s="181"/>
      <c r="I447" s="181"/>
      <c r="J447" s="181"/>
      <c r="K447" s="181"/>
      <c r="L447" s="181"/>
      <c r="M447" s="181"/>
      <c r="N447" s="181"/>
      <c r="O447" s="182"/>
      <c r="P447" s="110"/>
      <c r="Q447" s="20"/>
      <c r="R447" s="236" t="b">
        <v>0</v>
      </c>
      <c r="S447" s="187"/>
      <c r="T447" s="187"/>
      <c r="U447" s="234"/>
      <c r="V447" s="236" t="b">
        <v>0</v>
      </c>
      <c r="W447" s="187"/>
      <c r="X447" s="187"/>
      <c r="Y447" s="234"/>
      <c r="Z447" s="236" t="b">
        <v>0</v>
      </c>
      <c r="AA447" s="187"/>
      <c r="AB447" s="187"/>
      <c r="AC447" s="234"/>
      <c r="AD447" s="236" t="b">
        <v>0</v>
      </c>
      <c r="AE447" s="187"/>
      <c r="AF447" s="187"/>
      <c r="AG447" s="234"/>
      <c r="AH447" s="236" t="b">
        <v>0</v>
      </c>
      <c r="AI447" s="187"/>
      <c r="AJ447" s="187"/>
      <c r="AK447" s="234"/>
      <c r="AL447" s="236" t="b">
        <v>0</v>
      </c>
      <c r="AM447" s="187"/>
      <c r="AN447" s="187"/>
      <c r="AO447" s="234"/>
      <c r="AP447" s="236" t="b">
        <v>0</v>
      </c>
      <c r="AQ447" s="187"/>
      <c r="AR447" s="187"/>
      <c r="AS447" s="20"/>
    </row>
    <row r="448" ht="22.5" customHeight="1" outlineLevel="1">
      <c r="A448" s="109"/>
      <c r="B448" s="132"/>
      <c r="C448" s="57"/>
      <c r="D448" s="100"/>
      <c r="E448" s="181"/>
      <c r="F448" s="181"/>
      <c r="G448" s="181"/>
      <c r="H448" s="181"/>
      <c r="I448" s="181"/>
      <c r="J448" s="181"/>
      <c r="K448" s="181"/>
      <c r="L448" s="181"/>
      <c r="M448" s="181"/>
      <c r="N448" s="181"/>
      <c r="O448" s="182"/>
      <c r="P448" s="110"/>
      <c r="Q448" s="20"/>
      <c r="R448" s="236" t="b">
        <v>0</v>
      </c>
      <c r="S448" s="187"/>
      <c r="T448" s="187"/>
      <c r="U448" s="234"/>
      <c r="V448" s="236" t="b">
        <v>0</v>
      </c>
      <c r="W448" s="187"/>
      <c r="X448" s="187"/>
      <c r="Y448" s="234"/>
      <c r="Z448" s="236" t="b">
        <v>0</v>
      </c>
      <c r="AA448" s="187"/>
      <c r="AB448" s="187"/>
      <c r="AC448" s="234"/>
      <c r="AD448" s="236" t="b">
        <v>0</v>
      </c>
      <c r="AE448" s="187"/>
      <c r="AF448" s="187"/>
      <c r="AG448" s="234"/>
      <c r="AH448" s="236" t="b">
        <v>0</v>
      </c>
      <c r="AI448" s="187"/>
      <c r="AJ448" s="187"/>
      <c r="AK448" s="234"/>
      <c r="AL448" s="236" t="b">
        <v>0</v>
      </c>
      <c r="AM448" s="187"/>
      <c r="AN448" s="187"/>
      <c r="AO448" s="234"/>
      <c r="AP448" s="236" t="b">
        <v>0</v>
      </c>
      <c r="AQ448" s="187"/>
      <c r="AR448" s="187"/>
      <c r="AS448" s="20"/>
    </row>
    <row r="449" ht="22.5" customHeight="1" outlineLevel="1">
      <c r="A449" s="109"/>
      <c r="B449" s="132"/>
      <c r="C449" s="57"/>
      <c r="D449" s="100"/>
      <c r="E449" s="181"/>
      <c r="F449" s="181"/>
      <c r="G449" s="181"/>
      <c r="H449" s="181"/>
      <c r="I449" s="181"/>
      <c r="J449" s="181"/>
      <c r="K449" s="181"/>
      <c r="L449" s="181"/>
      <c r="M449" s="181"/>
      <c r="N449" s="181"/>
      <c r="O449" s="182"/>
      <c r="P449" s="110"/>
      <c r="Q449" s="20"/>
      <c r="R449" s="236" t="b">
        <v>0</v>
      </c>
      <c r="S449" s="187"/>
      <c r="T449" s="187"/>
      <c r="U449" s="234"/>
      <c r="V449" s="236" t="b">
        <v>0</v>
      </c>
      <c r="W449" s="187"/>
      <c r="X449" s="187"/>
      <c r="Y449" s="234"/>
      <c r="Z449" s="236" t="b">
        <v>0</v>
      </c>
      <c r="AA449" s="187"/>
      <c r="AB449" s="187"/>
      <c r="AC449" s="234"/>
      <c r="AD449" s="236" t="b">
        <v>0</v>
      </c>
      <c r="AE449" s="187"/>
      <c r="AF449" s="187"/>
      <c r="AG449" s="234"/>
      <c r="AH449" s="236" t="b">
        <v>0</v>
      </c>
      <c r="AI449" s="187"/>
      <c r="AJ449" s="187"/>
      <c r="AK449" s="234"/>
      <c r="AL449" s="236" t="b">
        <v>0</v>
      </c>
      <c r="AM449" s="187"/>
      <c r="AN449" s="187"/>
      <c r="AO449" s="234"/>
      <c r="AP449" s="236" t="b">
        <v>0</v>
      </c>
      <c r="AQ449" s="187"/>
      <c r="AR449" s="187"/>
      <c r="AS449" s="20"/>
    </row>
    <row r="450" ht="22.5" customHeight="1" outlineLevel="1">
      <c r="A450" s="109"/>
      <c r="B450" s="132"/>
      <c r="C450" s="57"/>
      <c r="D450" s="100"/>
      <c r="E450" s="181"/>
      <c r="F450" s="181"/>
      <c r="G450" s="181"/>
      <c r="H450" s="181"/>
      <c r="I450" s="181"/>
      <c r="J450" s="181"/>
      <c r="K450" s="181"/>
      <c r="L450" s="181"/>
      <c r="M450" s="181"/>
      <c r="N450" s="181"/>
      <c r="O450" s="182"/>
      <c r="P450" s="110"/>
      <c r="Q450" s="20"/>
      <c r="R450" s="236" t="b">
        <v>0</v>
      </c>
      <c r="S450" s="187"/>
      <c r="T450" s="187"/>
      <c r="U450" s="234"/>
      <c r="V450" s="236" t="b">
        <v>0</v>
      </c>
      <c r="W450" s="187"/>
      <c r="X450" s="187"/>
      <c r="Y450" s="234"/>
      <c r="Z450" s="236" t="b">
        <v>0</v>
      </c>
      <c r="AA450" s="187"/>
      <c r="AB450" s="187"/>
      <c r="AC450" s="234"/>
      <c r="AD450" s="236" t="b">
        <v>0</v>
      </c>
      <c r="AE450" s="187"/>
      <c r="AF450" s="187"/>
      <c r="AG450" s="234"/>
      <c r="AH450" s="236" t="b">
        <v>0</v>
      </c>
      <c r="AI450" s="187"/>
      <c r="AJ450" s="187"/>
      <c r="AK450" s="234"/>
      <c r="AL450" s="236" t="b">
        <v>0</v>
      </c>
      <c r="AM450" s="187"/>
      <c r="AN450" s="187"/>
      <c r="AO450" s="234"/>
      <c r="AP450" s="236" t="b">
        <v>0</v>
      </c>
      <c r="AQ450" s="187"/>
      <c r="AR450" s="187"/>
      <c r="AS450" s="20"/>
    </row>
    <row r="451" ht="22.5" customHeight="1" outlineLevel="1">
      <c r="A451" s="109"/>
      <c r="B451" s="132"/>
      <c r="C451" s="57"/>
      <c r="D451" s="100"/>
      <c r="E451" s="181"/>
      <c r="F451" s="181"/>
      <c r="G451" s="181"/>
      <c r="H451" s="181"/>
      <c r="I451" s="181"/>
      <c r="J451" s="181"/>
      <c r="K451" s="181"/>
      <c r="L451" s="181"/>
      <c r="M451" s="181"/>
      <c r="N451" s="181"/>
      <c r="O451" s="182"/>
      <c r="P451" s="110"/>
      <c r="Q451" s="20"/>
      <c r="R451" s="236" t="b">
        <v>0</v>
      </c>
      <c r="S451" s="187"/>
      <c r="T451" s="187"/>
      <c r="U451" s="234"/>
      <c r="V451" s="236" t="b">
        <v>0</v>
      </c>
      <c r="W451" s="187"/>
      <c r="X451" s="187"/>
      <c r="Y451" s="234"/>
      <c r="Z451" s="236" t="b">
        <v>0</v>
      </c>
      <c r="AA451" s="187"/>
      <c r="AB451" s="187"/>
      <c r="AC451" s="234"/>
      <c r="AD451" s="236" t="b">
        <v>0</v>
      </c>
      <c r="AE451" s="187"/>
      <c r="AF451" s="187"/>
      <c r="AG451" s="234"/>
      <c r="AH451" s="236" t="b">
        <v>0</v>
      </c>
      <c r="AI451" s="187"/>
      <c r="AJ451" s="187"/>
      <c r="AK451" s="234"/>
      <c r="AL451" s="236" t="b">
        <v>0</v>
      </c>
      <c r="AM451" s="187"/>
      <c r="AN451" s="187"/>
      <c r="AO451" s="234"/>
      <c r="AP451" s="236" t="b">
        <v>0</v>
      </c>
      <c r="AQ451" s="187"/>
      <c r="AR451" s="187"/>
      <c r="AS451" s="20"/>
    </row>
    <row r="452" ht="22.5" customHeight="1" outlineLevel="1">
      <c r="A452" s="109"/>
      <c r="B452" s="132"/>
      <c r="C452" s="57"/>
      <c r="D452" s="100"/>
      <c r="E452" s="181"/>
      <c r="F452" s="181"/>
      <c r="G452" s="181"/>
      <c r="H452" s="181"/>
      <c r="I452" s="181"/>
      <c r="J452" s="181"/>
      <c r="K452" s="181"/>
      <c r="L452" s="181"/>
      <c r="M452" s="181"/>
      <c r="N452" s="181"/>
      <c r="O452" s="182"/>
      <c r="P452" s="110"/>
      <c r="Q452" s="20"/>
      <c r="R452" s="236" t="b">
        <v>0</v>
      </c>
      <c r="S452" s="187"/>
      <c r="T452" s="187"/>
      <c r="U452" s="234"/>
      <c r="V452" s="236" t="b">
        <v>0</v>
      </c>
      <c r="W452" s="187"/>
      <c r="X452" s="187"/>
      <c r="Y452" s="234"/>
      <c r="Z452" s="236" t="b">
        <v>0</v>
      </c>
      <c r="AA452" s="187"/>
      <c r="AB452" s="187"/>
      <c r="AC452" s="234"/>
      <c r="AD452" s="236" t="b">
        <v>0</v>
      </c>
      <c r="AE452" s="187"/>
      <c r="AF452" s="187"/>
      <c r="AG452" s="234"/>
      <c r="AH452" s="236" t="b">
        <v>0</v>
      </c>
      <c r="AI452" s="187"/>
      <c r="AJ452" s="187"/>
      <c r="AK452" s="234"/>
      <c r="AL452" s="236" t="b">
        <v>0</v>
      </c>
      <c r="AM452" s="187"/>
      <c r="AN452" s="187"/>
      <c r="AO452" s="234"/>
      <c r="AP452" s="236" t="b">
        <v>0</v>
      </c>
      <c r="AQ452" s="187"/>
      <c r="AR452" s="187"/>
      <c r="AS452" s="20"/>
    </row>
    <row r="453" ht="22.5" customHeight="1" outlineLevel="1">
      <c r="A453" s="109"/>
      <c r="B453" s="132"/>
      <c r="C453" s="57"/>
      <c r="D453" s="100"/>
      <c r="E453" s="181"/>
      <c r="F453" s="181"/>
      <c r="G453" s="181"/>
      <c r="H453" s="181"/>
      <c r="I453" s="181"/>
      <c r="J453" s="181"/>
      <c r="K453" s="181"/>
      <c r="L453" s="181"/>
      <c r="M453" s="181"/>
      <c r="N453" s="181"/>
      <c r="O453" s="182"/>
      <c r="P453" s="110"/>
      <c r="Q453" s="20"/>
      <c r="R453" s="236" t="b">
        <v>0</v>
      </c>
      <c r="S453" s="187"/>
      <c r="T453" s="187"/>
      <c r="U453" s="234"/>
      <c r="V453" s="236" t="b">
        <v>0</v>
      </c>
      <c r="W453" s="187"/>
      <c r="X453" s="187"/>
      <c r="Y453" s="234"/>
      <c r="Z453" s="236" t="b">
        <v>0</v>
      </c>
      <c r="AA453" s="187"/>
      <c r="AB453" s="187"/>
      <c r="AC453" s="234"/>
      <c r="AD453" s="236" t="b">
        <v>0</v>
      </c>
      <c r="AE453" s="187"/>
      <c r="AF453" s="187"/>
      <c r="AG453" s="234"/>
      <c r="AH453" s="236" t="b">
        <v>0</v>
      </c>
      <c r="AI453" s="187"/>
      <c r="AJ453" s="187"/>
      <c r="AK453" s="234"/>
      <c r="AL453" s="236" t="b">
        <v>0</v>
      </c>
      <c r="AM453" s="187"/>
      <c r="AN453" s="187"/>
      <c r="AO453" s="234"/>
      <c r="AP453" s="236" t="b">
        <v>0</v>
      </c>
      <c r="AQ453" s="187"/>
      <c r="AR453" s="187"/>
      <c r="AS453" s="20"/>
    </row>
    <row r="454" ht="22.5" customHeight="1" outlineLevel="1">
      <c r="A454" s="109"/>
      <c r="B454" s="132"/>
      <c r="C454" s="57"/>
      <c r="D454" s="100"/>
      <c r="E454" s="181"/>
      <c r="F454" s="181"/>
      <c r="G454" s="181"/>
      <c r="H454" s="181"/>
      <c r="I454" s="181"/>
      <c r="J454" s="181"/>
      <c r="K454" s="181"/>
      <c r="L454" s="181"/>
      <c r="M454" s="181"/>
      <c r="N454" s="181"/>
      <c r="O454" s="182"/>
      <c r="P454" s="110"/>
      <c r="Q454" s="20"/>
      <c r="R454" s="236" t="b">
        <v>0</v>
      </c>
      <c r="S454" s="187"/>
      <c r="T454" s="187"/>
      <c r="U454" s="234"/>
      <c r="V454" s="236" t="b">
        <v>0</v>
      </c>
      <c r="W454" s="187"/>
      <c r="X454" s="187"/>
      <c r="Y454" s="234"/>
      <c r="Z454" s="236" t="b">
        <v>0</v>
      </c>
      <c r="AA454" s="187"/>
      <c r="AB454" s="187"/>
      <c r="AC454" s="234"/>
      <c r="AD454" s="236" t="b">
        <v>0</v>
      </c>
      <c r="AE454" s="187"/>
      <c r="AF454" s="187"/>
      <c r="AG454" s="234"/>
      <c r="AH454" s="236" t="b">
        <v>0</v>
      </c>
      <c r="AI454" s="187"/>
      <c r="AJ454" s="187"/>
      <c r="AK454" s="234"/>
      <c r="AL454" s="236" t="b">
        <v>0</v>
      </c>
      <c r="AM454" s="187"/>
      <c r="AN454" s="187"/>
      <c r="AO454" s="234"/>
      <c r="AP454" s="236" t="b">
        <v>0</v>
      </c>
      <c r="AQ454" s="187"/>
      <c r="AR454" s="187"/>
      <c r="AS454" s="20"/>
    </row>
    <row r="455" ht="22.5" customHeight="1" outlineLevel="1">
      <c r="A455" s="109"/>
      <c r="B455" s="154"/>
      <c r="C455" s="60"/>
      <c r="D455" s="189"/>
      <c r="E455" s="190"/>
      <c r="F455" s="190"/>
      <c r="G455" s="190"/>
      <c r="H455" s="190"/>
      <c r="I455" s="190"/>
      <c r="J455" s="190"/>
      <c r="K455" s="190"/>
      <c r="L455" s="190"/>
      <c r="M455" s="190"/>
      <c r="N455" s="190"/>
      <c r="O455" s="191"/>
      <c r="P455" s="110"/>
      <c r="Q455" s="20"/>
      <c r="R455" s="236" t="b">
        <v>0</v>
      </c>
      <c r="S455" s="187"/>
      <c r="T455" s="187"/>
      <c r="U455" s="234"/>
      <c r="V455" s="236" t="b">
        <v>0</v>
      </c>
      <c r="W455" s="187"/>
      <c r="X455" s="187"/>
      <c r="Y455" s="234"/>
      <c r="Z455" s="236" t="b">
        <v>0</v>
      </c>
      <c r="AA455" s="187"/>
      <c r="AB455" s="187"/>
      <c r="AC455" s="234"/>
      <c r="AD455" s="236" t="b">
        <v>0</v>
      </c>
      <c r="AE455" s="187"/>
      <c r="AF455" s="187"/>
      <c r="AG455" s="234"/>
      <c r="AH455" s="236" t="b">
        <v>0</v>
      </c>
      <c r="AI455" s="187"/>
      <c r="AJ455" s="187"/>
      <c r="AK455" s="234"/>
      <c r="AL455" s="236" t="b">
        <v>0</v>
      </c>
      <c r="AM455" s="187"/>
      <c r="AN455" s="187"/>
      <c r="AO455" s="234"/>
      <c r="AP455" s="236" t="b">
        <v>0</v>
      </c>
      <c r="AQ455" s="187"/>
      <c r="AR455" s="187"/>
      <c r="AS455" s="20"/>
    </row>
    <row r="456" ht="22.5" customHeight="1" outlineLevel="1">
      <c r="A456" s="110"/>
      <c r="B456" s="110"/>
      <c r="C456" s="110"/>
      <c r="D456" s="110"/>
      <c r="E456" s="110"/>
      <c r="F456" s="110"/>
      <c r="G456" s="110"/>
      <c r="H456" s="110"/>
      <c r="I456" s="110"/>
      <c r="J456" s="110"/>
      <c r="K456" s="110"/>
      <c r="L456" s="110"/>
      <c r="M456" s="110"/>
      <c r="N456" s="110"/>
      <c r="O456" s="110"/>
      <c r="P456" s="110"/>
      <c r="Q456" s="20"/>
      <c r="R456" s="236" t="b">
        <v>0</v>
      </c>
      <c r="S456" s="187"/>
      <c r="T456" s="187"/>
      <c r="U456" s="234"/>
      <c r="V456" s="236" t="b">
        <v>0</v>
      </c>
      <c r="W456" s="187"/>
      <c r="X456" s="187"/>
      <c r="Y456" s="234"/>
      <c r="Z456" s="236" t="b">
        <v>0</v>
      </c>
      <c r="AA456" s="187"/>
      <c r="AB456" s="187"/>
      <c r="AC456" s="234"/>
      <c r="AD456" s="236" t="b">
        <v>0</v>
      </c>
      <c r="AE456" s="187"/>
      <c r="AF456" s="187"/>
      <c r="AG456" s="234"/>
      <c r="AH456" s="236" t="b">
        <v>0</v>
      </c>
      <c r="AI456" s="187"/>
      <c r="AJ456" s="187"/>
      <c r="AK456" s="234"/>
      <c r="AL456" s="236" t="b">
        <v>0</v>
      </c>
      <c r="AM456" s="187"/>
      <c r="AN456" s="187"/>
      <c r="AO456" s="234"/>
      <c r="AP456" s="236" t="b">
        <v>0</v>
      </c>
      <c r="AQ456" s="187"/>
      <c r="AR456" s="187"/>
      <c r="AS456" s="20"/>
    </row>
    <row r="457" ht="22.5" customHeight="1" outlineLevel="1">
      <c r="A457" s="109"/>
      <c r="B457" s="174" t="str">
        <f>'S E T U P'!$E$10</f>
        <v>T E A M</v>
      </c>
      <c r="C457" s="69"/>
      <c r="D457" s="175"/>
      <c r="E457" s="176"/>
      <c r="F457" s="176"/>
      <c r="G457" s="176"/>
      <c r="H457" s="176"/>
      <c r="I457" s="176"/>
      <c r="J457" s="176"/>
      <c r="K457" s="176"/>
      <c r="L457" s="176"/>
      <c r="M457" s="176"/>
      <c r="N457" s="176"/>
      <c r="O457" s="177"/>
      <c r="P457" s="110"/>
      <c r="Q457" s="20"/>
      <c r="R457" s="236" t="b">
        <v>0</v>
      </c>
      <c r="S457" s="187"/>
      <c r="T457" s="187"/>
      <c r="U457" s="234"/>
      <c r="V457" s="236" t="b">
        <v>0</v>
      </c>
      <c r="W457" s="187"/>
      <c r="X457" s="187"/>
      <c r="Y457" s="234"/>
      <c r="Z457" s="236" t="b">
        <v>0</v>
      </c>
      <c r="AA457" s="187"/>
      <c r="AB457" s="187"/>
      <c r="AC457" s="234"/>
      <c r="AD457" s="236" t="b">
        <v>0</v>
      </c>
      <c r="AE457" s="187"/>
      <c r="AF457" s="187"/>
      <c r="AG457" s="234"/>
      <c r="AH457" s="236" t="b">
        <v>0</v>
      </c>
      <c r="AI457" s="187"/>
      <c r="AJ457" s="187"/>
      <c r="AK457" s="234"/>
      <c r="AL457" s="236" t="b">
        <v>0</v>
      </c>
      <c r="AM457" s="187"/>
      <c r="AN457" s="187"/>
      <c r="AO457" s="234"/>
      <c r="AP457" s="236" t="b">
        <v>0</v>
      </c>
      <c r="AQ457" s="187"/>
      <c r="AR457" s="187"/>
      <c r="AS457" s="20"/>
    </row>
    <row r="458" ht="22.5" customHeight="1" outlineLevel="1">
      <c r="A458" s="109"/>
      <c r="B458" s="132"/>
      <c r="D458" s="100"/>
      <c r="E458" s="181"/>
      <c r="F458" s="181"/>
      <c r="G458" s="181"/>
      <c r="H458" s="181"/>
      <c r="I458" s="181"/>
      <c r="J458" s="181"/>
      <c r="K458" s="181"/>
      <c r="L458" s="181"/>
      <c r="M458" s="181"/>
      <c r="N458" s="181"/>
      <c r="O458" s="182"/>
      <c r="P458" s="110"/>
      <c r="Q458" s="20"/>
      <c r="R458" s="237" t="b">
        <v>0</v>
      </c>
      <c r="S458" s="193"/>
      <c r="T458" s="187"/>
      <c r="U458" s="234"/>
      <c r="V458" s="237" t="b">
        <v>0</v>
      </c>
      <c r="W458" s="193"/>
      <c r="X458" s="187"/>
      <c r="Y458" s="234"/>
      <c r="Z458" s="237" t="b">
        <v>0</v>
      </c>
      <c r="AA458" s="193"/>
      <c r="AB458" s="187"/>
      <c r="AC458" s="234"/>
      <c r="AD458" s="237" t="b">
        <v>0</v>
      </c>
      <c r="AE458" s="193"/>
      <c r="AF458" s="187"/>
      <c r="AG458" s="234"/>
      <c r="AH458" s="237" t="b">
        <v>0</v>
      </c>
      <c r="AI458" s="193"/>
      <c r="AJ458" s="187"/>
      <c r="AK458" s="234"/>
      <c r="AL458" s="237" t="b">
        <v>0</v>
      </c>
      <c r="AM458" s="193"/>
      <c r="AN458" s="187"/>
      <c r="AO458" s="234"/>
      <c r="AP458" s="237" t="b">
        <v>0</v>
      </c>
      <c r="AQ458" s="193"/>
      <c r="AR458" s="187"/>
      <c r="AS458" s="20"/>
    </row>
    <row r="459" ht="22.5" customHeight="1" outlineLevel="1">
      <c r="A459" s="109"/>
      <c r="B459" s="132"/>
      <c r="D459" s="100"/>
      <c r="E459" s="181"/>
      <c r="F459" s="181"/>
      <c r="G459" s="181"/>
      <c r="H459" s="181"/>
      <c r="I459" s="181"/>
      <c r="J459" s="181"/>
      <c r="K459" s="181"/>
      <c r="L459" s="181"/>
      <c r="M459" s="181"/>
      <c r="N459" s="181"/>
      <c r="O459" s="182"/>
      <c r="P459" s="110"/>
      <c r="Q459" s="20"/>
      <c r="R459" s="237" t="b">
        <v>0</v>
      </c>
      <c r="S459" s="193"/>
      <c r="T459" s="187"/>
      <c r="U459" s="234"/>
      <c r="V459" s="237" t="b">
        <v>0</v>
      </c>
      <c r="W459" s="193"/>
      <c r="X459" s="187"/>
      <c r="Y459" s="234"/>
      <c r="Z459" s="237" t="b">
        <v>0</v>
      </c>
      <c r="AA459" s="193"/>
      <c r="AB459" s="187"/>
      <c r="AC459" s="234"/>
      <c r="AD459" s="237" t="b">
        <v>0</v>
      </c>
      <c r="AE459" s="193"/>
      <c r="AF459" s="187"/>
      <c r="AG459" s="234"/>
      <c r="AH459" s="237" t="b">
        <v>0</v>
      </c>
      <c r="AI459" s="193"/>
      <c r="AJ459" s="187"/>
      <c r="AK459" s="234"/>
      <c r="AL459" s="237" t="b">
        <v>0</v>
      </c>
      <c r="AM459" s="193"/>
      <c r="AN459" s="187"/>
      <c r="AO459" s="234"/>
      <c r="AP459" s="237" t="b">
        <v>0</v>
      </c>
      <c r="AQ459" s="193"/>
      <c r="AR459" s="187"/>
      <c r="AS459" s="20"/>
    </row>
    <row r="460" ht="22.5" customHeight="1" outlineLevel="1">
      <c r="A460" s="109"/>
      <c r="B460" s="132"/>
      <c r="D460" s="100"/>
      <c r="E460" s="181"/>
      <c r="F460" s="181"/>
      <c r="G460" s="181"/>
      <c r="H460" s="181"/>
      <c r="I460" s="181"/>
      <c r="J460" s="181"/>
      <c r="K460" s="181"/>
      <c r="L460" s="181"/>
      <c r="M460" s="181"/>
      <c r="N460" s="181"/>
      <c r="O460" s="182"/>
      <c r="P460" s="110"/>
      <c r="Q460" s="20"/>
      <c r="R460" s="237" t="b">
        <v>0</v>
      </c>
      <c r="S460" s="193"/>
      <c r="T460" s="187"/>
      <c r="U460" s="234"/>
      <c r="V460" s="237" t="b">
        <v>0</v>
      </c>
      <c r="W460" s="193"/>
      <c r="X460" s="187"/>
      <c r="Y460" s="234"/>
      <c r="Z460" s="237" t="b">
        <v>0</v>
      </c>
      <c r="AA460" s="193"/>
      <c r="AB460" s="187"/>
      <c r="AC460" s="234"/>
      <c r="AD460" s="237" t="b">
        <v>0</v>
      </c>
      <c r="AE460" s="193"/>
      <c r="AF460" s="187"/>
      <c r="AG460" s="234"/>
      <c r="AH460" s="237" t="b">
        <v>0</v>
      </c>
      <c r="AI460" s="193"/>
      <c r="AJ460" s="187"/>
      <c r="AK460" s="234"/>
      <c r="AL460" s="237" t="b">
        <v>0</v>
      </c>
      <c r="AM460" s="193"/>
      <c r="AN460" s="187"/>
      <c r="AO460" s="234"/>
      <c r="AP460" s="237" t="b">
        <v>0</v>
      </c>
      <c r="AQ460" s="193"/>
      <c r="AR460" s="187"/>
      <c r="AS460" s="20"/>
    </row>
    <row r="461" ht="22.5" customHeight="1" outlineLevel="1">
      <c r="A461" s="109"/>
      <c r="B461" s="132"/>
      <c r="D461" s="100"/>
      <c r="E461" s="181"/>
      <c r="F461" s="181"/>
      <c r="G461" s="181"/>
      <c r="H461" s="181"/>
      <c r="I461" s="181"/>
      <c r="J461" s="181"/>
      <c r="K461" s="181"/>
      <c r="L461" s="181"/>
      <c r="M461" s="181"/>
      <c r="N461" s="181"/>
      <c r="O461" s="182"/>
      <c r="P461" s="110"/>
      <c r="Q461" s="20"/>
      <c r="R461" s="237" t="b">
        <v>0</v>
      </c>
      <c r="S461" s="193"/>
      <c r="T461" s="187"/>
      <c r="U461" s="234"/>
      <c r="V461" s="237" t="b">
        <v>0</v>
      </c>
      <c r="W461" s="193"/>
      <c r="X461" s="187"/>
      <c r="Y461" s="234"/>
      <c r="Z461" s="237" t="b">
        <v>0</v>
      </c>
      <c r="AA461" s="193"/>
      <c r="AB461" s="187"/>
      <c r="AC461" s="234"/>
      <c r="AD461" s="237" t="b">
        <v>0</v>
      </c>
      <c r="AE461" s="193"/>
      <c r="AF461" s="187"/>
      <c r="AG461" s="234"/>
      <c r="AH461" s="237" t="b">
        <v>0</v>
      </c>
      <c r="AI461" s="193"/>
      <c r="AJ461" s="187"/>
      <c r="AK461" s="234"/>
      <c r="AL461" s="237" t="b">
        <v>0</v>
      </c>
      <c r="AM461" s="193"/>
      <c r="AN461" s="187"/>
      <c r="AO461" s="234"/>
      <c r="AP461" s="237" t="b">
        <v>0</v>
      </c>
      <c r="AQ461" s="193"/>
      <c r="AR461" s="187"/>
      <c r="AS461" s="20"/>
    </row>
    <row r="462" ht="22.5" customHeight="1" outlineLevel="1">
      <c r="A462" s="109"/>
      <c r="B462" s="132"/>
      <c r="D462" s="100"/>
      <c r="E462" s="181"/>
      <c r="F462" s="181"/>
      <c r="G462" s="181"/>
      <c r="H462" s="181"/>
      <c r="I462" s="181"/>
      <c r="J462" s="181"/>
      <c r="K462" s="181"/>
      <c r="L462" s="181"/>
      <c r="M462" s="181"/>
      <c r="N462" s="181"/>
      <c r="O462" s="182"/>
      <c r="P462" s="110"/>
      <c r="Q462" s="20"/>
      <c r="R462" s="237" t="b">
        <v>0</v>
      </c>
      <c r="S462" s="193"/>
      <c r="T462" s="187"/>
      <c r="U462" s="234"/>
      <c r="V462" s="237" t="b">
        <v>0</v>
      </c>
      <c r="W462" s="193"/>
      <c r="X462" s="187"/>
      <c r="Y462" s="234"/>
      <c r="Z462" s="237" t="b">
        <v>0</v>
      </c>
      <c r="AA462" s="193"/>
      <c r="AB462" s="187"/>
      <c r="AC462" s="234"/>
      <c r="AD462" s="237" t="b">
        <v>0</v>
      </c>
      <c r="AE462" s="193"/>
      <c r="AF462" s="187"/>
      <c r="AG462" s="234"/>
      <c r="AH462" s="237" t="b">
        <v>0</v>
      </c>
      <c r="AI462" s="193"/>
      <c r="AJ462" s="187"/>
      <c r="AK462" s="234"/>
      <c r="AL462" s="237" t="b">
        <v>0</v>
      </c>
      <c r="AM462" s="193"/>
      <c r="AN462" s="187"/>
      <c r="AO462" s="234"/>
      <c r="AP462" s="237" t="b">
        <v>0</v>
      </c>
      <c r="AQ462" s="193"/>
      <c r="AR462" s="187"/>
      <c r="AS462" s="20"/>
    </row>
    <row r="463" ht="22.5" customHeight="1" outlineLevel="1">
      <c r="A463" s="109"/>
      <c r="B463" s="132"/>
      <c r="D463" s="100"/>
      <c r="E463" s="181"/>
      <c r="F463" s="181"/>
      <c r="G463" s="181"/>
      <c r="H463" s="181"/>
      <c r="I463" s="181"/>
      <c r="J463" s="181"/>
      <c r="K463" s="181"/>
      <c r="L463" s="181"/>
      <c r="M463" s="181"/>
      <c r="N463" s="181"/>
      <c r="O463" s="182"/>
      <c r="P463" s="110"/>
      <c r="Q463" s="20"/>
      <c r="R463" s="237" t="b">
        <v>0</v>
      </c>
      <c r="S463" s="193"/>
      <c r="T463" s="187"/>
      <c r="U463" s="234"/>
      <c r="V463" s="237" t="b">
        <v>0</v>
      </c>
      <c r="W463" s="193"/>
      <c r="X463" s="187"/>
      <c r="Y463" s="234"/>
      <c r="Z463" s="237" t="b">
        <v>0</v>
      </c>
      <c r="AA463" s="193"/>
      <c r="AB463" s="187"/>
      <c r="AC463" s="234"/>
      <c r="AD463" s="237" t="b">
        <v>0</v>
      </c>
      <c r="AE463" s="193"/>
      <c r="AF463" s="187"/>
      <c r="AG463" s="234"/>
      <c r="AH463" s="237" t="b">
        <v>0</v>
      </c>
      <c r="AI463" s="193"/>
      <c r="AJ463" s="187"/>
      <c r="AK463" s="234"/>
      <c r="AL463" s="237" t="b">
        <v>0</v>
      </c>
      <c r="AM463" s="193"/>
      <c r="AN463" s="187"/>
      <c r="AO463" s="234"/>
      <c r="AP463" s="237" t="b">
        <v>0</v>
      </c>
      <c r="AQ463" s="193"/>
      <c r="AR463" s="187"/>
      <c r="AS463" s="20"/>
    </row>
    <row r="464" ht="22.5" customHeight="1" outlineLevel="1">
      <c r="A464" s="109"/>
      <c r="B464" s="132"/>
      <c r="D464" s="100"/>
      <c r="E464" s="181"/>
      <c r="F464" s="181"/>
      <c r="G464" s="181"/>
      <c r="H464" s="181"/>
      <c r="I464" s="181"/>
      <c r="J464" s="181"/>
      <c r="K464" s="181"/>
      <c r="L464" s="181"/>
      <c r="M464" s="181"/>
      <c r="N464" s="181"/>
      <c r="O464" s="182"/>
      <c r="P464" s="110"/>
      <c r="Q464" s="20"/>
      <c r="R464" s="237" t="b">
        <v>0</v>
      </c>
      <c r="S464" s="193"/>
      <c r="T464" s="187"/>
      <c r="U464" s="234"/>
      <c r="V464" s="237" t="b">
        <v>0</v>
      </c>
      <c r="W464" s="193"/>
      <c r="X464" s="187"/>
      <c r="Y464" s="234"/>
      <c r="Z464" s="237" t="b">
        <v>0</v>
      </c>
      <c r="AA464" s="193"/>
      <c r="AB464" s="187"/>
      <c r="AC464" s="234"/>
      <c r="AD464" s="237" t="b">
        <v>0</v>
      </c>
      <c r="AE464" s="193"/>
      <c r="AF464" s="187"/>
      <c r="AG464" s="234"/>
      <c r="AH464" s="237" t="b">
        <v>0</v>
      </c>
      <c r="AI464" s="193"/>
      <c r="AJ464" s="187"/>
      <c r="AK464" s="234"/>
      <c r="AL464" s="237" t="b">
        <v>0</v>
      </c>
      <c r="AM464" s="193"/>
      <c r="AN464" s="187"/>
      <c r="AO464" s="234"/>
      <c r="AP464" s="237" t="b">
        <v>0</v>
      </c>
      <c r="AQ464" s="193"/>
      <c r="AR464" s="187"/>
      <c r="AS464" s="20"/>
    </row>
    <row r="465" ht="22.5" customHeight="1" outlineLevel="1">
      <c r="A465" s="109"/>
      <c r="B465" s="132"/>
      <c r="D465" s="100"/>
      <c r="E465" s="181"/>
      <c r="F465" s="181"/>
      <c r="G465" s="181"/>
      <c r="H465" s="181"/>
      <c r="I465" s="181"/>
      <c r="J465" s="181"/>
      <c r="K465" s="181"/>
      <c r="L465" s="181"/>
      <c r="M465" s="181"/>
      <c r="N465" s="181"/>
      <c r="O465" s="182"/>
      <c r="P465" s="110"/>
      <c r="Q465" s="20"/>
      <c r="R465" s="237" t="b">
        <v>0</v>
      </c>
      <c r="S465" s="193"/>
      <c r="T465" s="187"/>
      <c r="U465" s="234"/>
      <c r="V465" s="237" t="b">
        <v>0</v>
      </c>
      <c r="W465" s="193"/>
      <c r="X465" s="187"/>
      <c r="Y465" s="234"/>
      <c r="Z465" s="237" t="b">
        <v>0</v>
      </c>
      <c r="AA465" s="193"/>
      <c r="AB465" s="187"/>
      <c r="AC465" s="234"/>
      <c r="AD465" s="237" t="b">
        <v>0</v>
      </c>
      <c r="AE465" s="193"/>
      <c r="AF465" s="187"/>
      <c r="AG465" s="234"/>
      <c r="AH465" s="237" t="b">
        <v>0</v>
      </c>
      <c r="AI465" s="193"/>
      <c r="AJ465" s="187"/>
      <c r="AK465" s="234"/>
      <c r="AL465" s="237" t="b">
        <v>0</v>
      </c>
      <c r="AM465" s="193"/>
      <c r="AN465" s="187"/>
      <c r="AO465" s="234"/>
      <c r="AP465" s="237" t="b">
        <v>0</v>
      </c>
      <c r="AQ465" s="193"/>
      <c r="AR465" s="187"/>
      <c r="AS465" s="20"/>
    </row>
    <row r="466" ht="22.5" customHeight="1" outlineLevel="1">
      <c r="A466" s="109"/>
      <c r="B466" s="132"/>
      <c r="D466" s="100"/>
      <c r="E466" s="181"/>
      <c r="F466" s="181"/>
      <c r="G466" s="181"/>
      <c r="H466" s="181"/>
      <c r="I466" s="181"/>
      <c r="J466" s="181"/>
      <c r="K466" s="181"/>
      <c r="L466" s="181"/>
      <c r="M466" s="181"/>
      <c r="N466" s="181"/>
      <c r="O466" s="182"/>
      <c r="P466" s="110"/>
      <c r="Q466" s="20"/>
      <c r="R466" s="237" t="b">
        <v>0</v>
      </c>
      <c r="S466" s="193"/>
      <c r="T466" s="187"/>
      <c r="U466" s="234"/>
      <c r="V466" s="237" t="b">
        <v>0</v>
      </c>
      <c r="W466" s="193"/>
      <c r="X466" s="187"/>
      <c r="Y466" s="234"/>
      <c r="Z466" s="237" t="b">
        <v>0</v>
      </c>
      <c r="AA466" s="193"/>
      <c r="AB466" s="187"/>
      <c r="AC466" s="234"/>
      <c r="AD466" s="237" t="b">
        <v>0</v>
      </c>
      <c r="AE466" s="193"/>
      <c r="AF466" s="187"/>
      <c r="AG466" s="234"/>
      <c r="AH466" s="237" t="b">
        <v>0</v>
      </c>
      <c r="AI466" s="193"/>
      <c r="AJ466" s="187"/>
      <c r="AK466" s="234"/>
      <c r="AL466" s="237" t="b">
        <v>0</v>
      </c>
      <c r="AM466" s="193"/>
      <c r="AN466" s="187"/>
      <c r="AO466" s="234"/>
      <c r="AP466" s="237" t="b">
        <v>0</v>
      </c>
      <c r="AQ466" s="193"/>
      <c r="AR466" s="187"/>
      <c r="AS466" s="20"/>
    </row>
    <row r="467" ht="22.5" customHeight="1" outlineLevel="1">
      <c r="A467" s="109"/>
      <c r="B467" s="154"/>
      <c r="C467" s="140"/>
      <c r="D467" s="189"/>
      <c r="E467" s="190"/>
      <c r="F467" s="190"/>
      <c r="G467" s="190"/>
      <c r="H467" s="190"/>
      <c r="I467" s="190"/>
      <c r="J467" s="190"/>
      <c r="K467" s="190"/>
      <c r="L467" s="190"/>
      <c r="M467" s="190"/>
      <c r="N467" s="190"/>
      <c r="O467" s="191"/>
      <c r="P467" s="110"/>
      <c r="Q467" s="20"/>
      <c r="R467" s="237" t="b">
        <v>0</v>
      </c>
      <c r="S467" s="193"/>
      <c r="T467" s="187"/>
      <c r="U467" s="234"/>
      <c r="V467" s="237" t="b">
        <v>0</v>
      </c>
      <c r="W467" s="193"/>
      <c r="X467" s="187"/>
      <c r="Y467" s="234"/>
      <c r="Z467" s="237" t="b">
        <v>0</v>
      </c>
      <c r="AA467" s="193"/>
      <c r="AB467" s="187"/>
      <c r="AC467" s="234"/>
      <c r="AD467" s="237" t="b">
        <v>0</v>
      </c>
      <c r="AE467" s="193"/>
      <c r="AF467" s="187"/>
      <c r="AG467" s="234"/>
      <c r="AH467" s="237" t="b">
        <v>0</v>
      </c>
      <c r="AI467" s="193"/>
      <c r="AJ467" s="187"/>
      <c r="AK467" s="234"/>
      <c r="AL467" s="237" t="b">
        <v>0</v>
      </c>
      <c r="AM467" s="193"/>
      <c r="AN467" s="187"/>
      <c r="AO467" s="234"/>
      <c r="AP467" s="237" t="b">
        <v>0</v>
      </c>
      <c r="AQ467" s="193"/>
      <c r="AR467" s="187"/>
      <c r="AS467" s="20"/>
    </row>
    <row r="468" ht="22.5" customHeight="1" outlineLevel="1">
      <c r="A468" s="109"/>
      <c r="B468" s="109"/>
      <c r="C468" s="109"/>
      <c r="D468" s="109"/>
      <c r="E468" s="109"/>
      <c r="F468" s="109"/>
      <c r="G468" s="109"/>
      <c r="H468" s="109"/>
      <c r="I468" s="109"/>
      <c r="J468" s="109"/>
      <c r="K468" s="109"/>
      <c r="L468" s="109"/>
      <c r="M468" s="109"/>
      <c r="N468" s="109"/>
      <c r="O468" s="109"/>
      <c r="P468" s="110"/>
      <c r="Q468" s="20"/>
      <c r="R468" s="20"/>
      <c r="S468" s="20"/>
      <c r="T468" s="20"/>
      <c r="U468" s="4"/>
      <c r="V468" s="20"/>
      <c r="W468" s="20"/>
      <c r="X468" s="20"/>
      <c r="Y468" s="4"/>
      <c r="Z468" s="20"/>
      <c r="AA468" s="20"/>
      <c r="AB468" s="20"/>
      <c r="AC468" s="4"/>
      <c r="AD468" s="20"/>
      <c r="AE468" s="20"/>
      <c r="AF468" s="20"/>
      <c r="AG468" s="4"/>
      <c r="AH468" s="20"/>
      <c r="AI468" s="20"/>
      <c r="AJ468" s="20"/>
      <c r="AK468" s="4"/>
      <c r="AL468" s="20"/>
      <c r="AM468" s="20"/>
      <c r="AN468" s="20"/>
      <c r="AO468" s="4"/>
      <c r="AP468" s="20"/>
      <c r="AQ468" s="20"/>
      <c r="AR468" s="20"/>
      <c r="AS468" s="20"/>
    </row>
    <row r="469" ht="30.0" customHeight="1">
      <c r="A469" s="109"/>
      <c r="B469" s="109"/>
      <c r="C469" s="109"/>
      <c r="D469" s="109"/>
      <c r="E469" s="109"/>
      <c r="F469" s="109"/>
      <c r="G469" s="109"/>
      <c r="H469" s="109"/>
      <c r="I469" s="109"/>
      <c r="J469" s="109"/>
      <c r="K469" s="109"/>
      <c r="L469" s="109"/>
      <c r="M469" s="109"/>
      <c r="N469" s="109"/>
      <c r="O469" s="109"/>
      <c r="P469" s="110">
        <f>IF('S E T U P'!E460="Sunday",1,2)</f>
        <v>2</v>
      </c>
      <c r="Q469" s="23"/>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c r="AR469" s="20"/>
      <c r="AS469" s="20"/>
    </row>
  </sheetData>
  <mergeCells count="2958">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 ref="X396:X397"/>
    <mergeCell ref="Z396:Z397"/>
    <mergeCell ref="AA396:AA397"/>
    <mergeCell ref="AB396:AB397"/>
    <mergeCell ref="AD396:AD397"/>
    <mergeCell ref="AE396:AE397"/>
    <mergeCell ref="AF396:AF397"/>
    <mergeCell ref="AQ396:AQ397"/>
    <mergeCell ref="AR396:AR397"/>
    <mergeCell ref="AH396:AH397"/>
    <mergeCell ref="AI396:AI397"/>
    <mergeCell ref="AJ396:AJ397"/>
    <mergeCell ref="AL396:AL397"/>
    <mergeCell ref="AM396:AM397"/>
    <mergeCell ref="AN396:AN397"/>
    <mergeCell ref="AP396:AP397"/>
    <mergeCell ref="B394:O395"/>
    <mergeCell ref="B396:O396"/>
    <mergeCell ref="R396:R397"/>
    <mergeCell ref="S396:S397"/>
    <mergeCell ref="T396:T397"/>
    <mergeCell ref="V396:V397"/>
    <mergeCell ref="W396:W397"/>
    <mergeCell ref="B397:C398"/>
    <mergeCell ref="D397:E398"/>
    <mergeCell ref="F397:G398"/>
    <mergeCell ref="H397:I398"/>
    <mergeCell ref="J397:K398"/>
    <mergeCell ref="L397:M398"/>
    <mergeCell ref="N397:O398"/>
    <mergeCell ref="B399:C399"/>
    <mergeCell ref="D399:E399"/>
    <mergeCell ref="F399:G399"/>
    <mergeCell ref="H399:I399"/>
    <mergeCell ref="J399:K399"/>
    <mergeCell ref="L399:M399"/>
    <mergeCell ref="N399:O399"/>
    <mergeCell ref="B402:C402"/>
    <mergeCell ref="D402:E402"/>
    <mergeCell ref="F402:G402"/>
    <mergeCell ref="H402:I402"/>
    <mergeCell ref="J402:K402"/>
    <mergeCell ref="L402:M402"/>
    <mergeCell ref="N402:O402"/>
    <mergeCell ref="B400:C400"/>
    <mergeCell ref="D400:E400"/>
    <mergeCell ref="F400:G400"/>
    <mergeCell ref="H400:I400"/>
    <mergeCell ref="J400:K400"/>
    <mergeCell ref="L400:M400"/>
    <mergeCell ref="N400:O400"/>
    <mergeCell ref="B401:C401"/>
    <mergeCell ref="D401:E401"/>
    <mergeCell ref="F401:G401"/>
    <mergeCell ref="H401:I401"/>
    <mergeCell ref="J401:K401"/>
    <mergeCell ref="L401:M401"/>
    <mergeCell ref="N401:O401"/>
    <mergeCell ref="B403:C403"/>
    <mergeCell ref="D403:E403"/>
    <mergeCell ref="F403:G403"/>
    <mergeCell ref="H403:I403"/>
    <mergeCell ref="J403:K403"/>
    <mergeCell ref="L403:M403"/>
    <mergeCell ref="N403:O403"/>
    <mergeCell ref="B404:C404"/>
    <mergeCell ref="B408:C409"/>
    <mergeCell ref="B410:C411"/>
    <mergeCell ref="B412:C413"/>
    <mergeCell ref="D404:E404"/>
    <mergeCell ref="F404:G404"/>
    <mergeCell ref="H404:I404"/>
    <mergeCell ref="J404:K404"/>
    <mergeCell ref="L404:M404"/>
    <mergeCell ref="N404:O404"/>
    <mergeCell ref="B406:O407"/>
    <mergeCell ref="D408:O409"/>
    <mergeCell ref="D410:O411"/>
    <mergeCell ref="D412:O413"/>
    <mergeCell ref="B415:O417"/>
    <mergeCell ref="R416:R417"/>
    <mergeCell ref="S416:S417"/>
    <mergeCell ref="T416:T417"/>
    <mergeCell ref="AQ416:AQ417"/>
    <mergeCell ref="AR416:AR417"/>
    <mergeCell ref="V416:V417"/>
    <mergeCell ref="W416:W417"/>
    <mergeCell ref="X416:X417"/>
    <mergeCell ref="Z416:Z417"/>
    <mergeCell ref="AA416:AA417"/>
    <mergeCell ref="AB416:AB417"/>
    <mergeCell ref="AD416:AD417"/>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R392:T392"/>
    <mergeCell ref="R393:T393"/>
    <mergeCell ref="Z392:AB392"/>
    <mergeCell ref="Z393:AB393"/>
    <mergeCell ref="AH392:AJ392"/>
    <mergeCell ref="AH393:AJ393"/>
    <mergeCell ref="AP392:AR392"/>
    <mergeCell ref="AP393:AR393"/>
    <mergeCell ref="O392:O393"/>
    <mergeCell ref="V392:X392"/>
    <mergeCell ref="AD392:AF392"/>
    <mergeCell ref="AL392:AN392"/>
    <mergeCell ref="V393:X393"/>
    <mergeCell ref="AD393:AF393"/>
    <mergeCell ref="AL393:AN393"/>
    <mergeCell ref="R358:R359"/>
    <mergeCell ref="S358:S359"/>
    <mergeCell ref="T358:T359"/>
    <mergeCell ref="V358:V359"/>
    <mergeCell ref="W358:W359"/>
    <mergeCell ref="X358:X359"/>
    <mergeCell ref="Z358:Z35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76:O376"/>
    <mergeCell ref="D377:O377"/>
    <mergeCell ref="D379:O379"/>
    <mergeCell ref="D380:O380"/>
    <mergeCell ref="D381:O381"/>
    <mergeCell ref="D382:O382"/>
    <mergeCell ref="D383:O383"/>
    <mergeCell ref="B379:C389"/>
    <mergeCell ref="B392:B393"/>
    <mergeCell ref="B358:C359"/>
    <mergeCell ref="D358:E359"/>
    <mergeCell ref="F358:G359"/>
    <mergeCell ref="H358:I359"/>
    <mergeCell ref="J358:K359"/>
    <mergeCell ref="L358:M359"/>
    <mergeCell ref="B367:C377"/>
    <mergeCell ref="D384:O384"/>
    <mergeCell ref="D385:O385"/>
    <mergeCell ref="D386:O386"/>
    <mergeCell ref="D387:O387"/>
    <mergeCell ref="D388:O388"/>
    <mergeCell ref="D389:O389"/>
    <mergeCell ref="C392:N393"/>
    <mergeCell ref="H425:H426"/>
    <mergeCell ref="I425:I426"/>
    <mergeCell ref="J425:J426"/>
    <mergeCell ref="K425:K426"/>
    <mergeCell ref="L425:L426"/>
    <mergeCell ref="M425:M426"/>
    <mergeCell ref="N425:N426"/>
    <mergeCell ref="B425:F426"/>
    <mergeCell ref="B427:F428"/>
    <mergeCell ref="H427:H428"/>
    <mergeCell ref="I427:I428"/>
    <mergeCell ref="J427:J428"/>
    <mergeCell ref="K427:K428"/>
    <mergeCell ref="L427:L428"/>
    <mergeCell ref="AJ430:AJ431"/>
    <mergeCell ref="AL430:AL431"/>
    <mergeCell ref="AM430:AM431"/>
    <mergeCell ref="AN430:AN431"/>
    <mergeCell ref="AP430:AP431"/>
    <mergeCell ref="AQ430:AQ431"/>
    <mergeCell ref="AR430:AR431"/>
    <mergeCell ref="AA430:AA431"/>
    <mergeCell ref="AB430:AB431"/>
    <mergeCell ref="AD430:AD431"/>
    <mergeCell ref="AE430:AE431"/>
    <mergeCell ref="AF430:AF431"/>
    <mergeCell ref="AH430:AH431"/>
    <mergeCell ref="AI430:AI431"/>
    <mergeCell ref="R430:R431"/>
    <mergeCell ref="R432:R433"/>
    <mergeCell ref="S432:S433"/>
    <mergeCell ref="T432:T433"/>
    <mergeCell ref="V432:V433"/>
    <mergeCell ref="W432:W433"/>
    <mergeCell ref="Z430:Z431"/>
    <mergeCell ref="Z432:Z433"/>
    <mergeCell ref="AA432:AA433"/>
    <mergeCell ref="AB432:AB433"/>
    <mergeCell ref="AD432:AD433"/>
    <mergeCell ref="AE432:AE433"/>
    <mergeCell ref="AF432:AF433"/>
    <mergeCell ref="AP434:AP435"/>
    <mergeCell ref="AQ434:AQ435"/>
    <mergeCell ref="AR434:AR435"/>
    <mergeCell ref="T434:T435"/>
    <mergeCell ref="V434:V435"/>
    <mergeCell ref="W434:W435"/>
    <mergeCell ref="X434:X435"/>
    <mergeCell ref="S430:S431"/>
    <mergeCell ref="T430:T431"/>
    <mergeCell ref="V430:V431"/>
    <mergeCell ref="W430:W431"/>
    <mergeCell ref="X430:X431"/>
    <mergeCell ref="B432:O435"/>
    <mergeCell ref="X432:X433"/>
    <mergeCell ref="R436:R437"/>
    <mergeCell ref="S436:S437"/>
    <mergeCell ref="T436:T437"/>
    <mergeCell ref="V436:V437"/>
    <mergeCell ref="W436:W437"/>
    <mergeCell ref="X436:X437"/>
    <mergeCell ref="Z436:Z437"/>
    <mergeCell ref="AA436:AA437"/>
    <mergeCell ref="AB436:AB437"/>
    <mergeCell ref="AD436:AD437"/>
    <mergeCell ref="AE436:AE437"/>
    <mergeCell ref="AF436:AF437"/>
    <mergeCell ref="AH436:AH437"/>
    <mergeCell ref="AI436:AI437"/>
    <mergeCell ref="R438:R439"/>
    <mergeCell ref="S438:S439"/>
    <mergeCell ref="T438:T439"/>
    <mergeCell ref="V438:V439"/>
    <mergeCell ref="W438:W439"/>
    <mergeCell ref="X438:X439"/>
    <mergeCell ref="Z438:Z439"/>
    <mergeCell ref="AM438:AM439"/>
    <mergeCell ref="AN438:AN439"/>
    <mergeCell ref="AP438:AP439"/>
    <mergeCell ref="AQ438:AQ439"/>
    <mergeCell ref="AR438:AR439"/>
    <mergeCell ref="AJ436:AJ437"/>
    <mergeCell ref="AL436:AL437"/>
    <mergeCell ref="AM436:AM437"/>
    <mergeCell ref="AN436:AN437"/>
    <mergeCell ref="AP436:AP437"/>
    <mergeCell ref="AQ436:AQ437"/>
    <mergeCell ref="AR436:AR437"/>
    <mergeCell ref="AH428:AH429"/>
    <mergeCell ref="AI428:AI429"/>
    <mergeCell ref="X428:X429"/>
    <mergeCell ref="Z428:Z429"/>
    <mergeCell ref="AA428:AA429"/>
    <mergeCell ref="AB428:AB429"/>
    <mergeCell ref="AD428:AD429"/>
    <mergeCell ref="AE428:AE429"/>
    <mergeCell ref="AF428:AF429"/>
    <mergeCell ref="B429:F429"/>
    <mergeCell ref="AM428:AM429"/>
    <mergeCell ref="AN428:AN429"/>
    <mergeCell ref="AP428:AP429"/>
    <mergeCell ref="AQ428:AQ429"/>
    <mergeCell ref="AJ426:AJ427"/>
    <mergeCell ref="AM426:AM427"/>
    <mergeCell ref="AN426:AN427"/>
    <mergeCell ref="AP426:AP427"/>
    <mergeCell ref="AQ426:AQ427"/>
    <mergeCell ref="AR426:AR427"/>
    <mergeCell ref="AJ428:AJ429"/>
    <mergeCell ref="AR428:AR429"/>
    <mergeCell ref="AJ424:AJ425"/>
    <mergeCell ref="AL424:AL425"/>
    <mergeCell ref="AM424:AM425"/>
    <mergeCell ref="AN424:AN425"/>
    <mergeCell ref="AP424:AP425"/>
    <mergeCell ref="AQ424:AQ425"/>
    <mergeCell ref="AR424:AR425"/>
    <mergeCell ref="AA424:AA425"/>
    <mergeCell ref="AB424:AB425"/>
    <mergeCell ref="AD424:AD425"/>
    <mergeCell ref="AE424:AE425"/>
    <mergeCell ref="AF424:AF425"/>
    <mergeCell ref="AH424:AH425"/>
    <mergeCell ref="AI424:AI425"/>
    <mergeCell ref="R424:R425"/>
    <mergeCell ref="S424:S425"/>
    <mergeCell ref="T424:T425"/>
    <mergeCell ref="V424:V425"/>
    <mergeCell ref="W424:W425"/>
    <mergeCell ref="X424:X425"/>
    <mergeCell ref="Z424:Z425"/>
    <mergeCell ref="R426:R427"/>
    <mergeCell ref="S426:S427"/>
    <mergeCell ref="T426:T427"/>
    <mergeCell ref="V426:V427"/>
    <mergeCell ref="W426:W427"/>
    <mergeCell ref="X426:X427"/>
    <mergeCell ref="Z426:Z427"/>
    <mergeCell ref="AA426:AA427"/>
    <mergeCell ref="AB426:AB427"/>
    <mergeCell ref="AD426:AD427"/>
    <mergeCell ref="AE426:AE427"/>
    <mergeCell ref="AF426:AF427"/>
    <mergeCell ref="AH426:AH427"/>
    <mergeCell ref="AI426:AI427"/>
    <mergeCell ref="AL426:AL427"/>
    <mergeCell ref="AL428:AL429"/>
    <mergeCell ref="M427:M428"/>
    <mergeCell ref="N427:N428"/>
    <mergeCell ref="R428:R429"/>
    <mergeCell ref="S428:S429"/>
    <mergeCell ref="T428:T429"/>
    <mergeCell ref="V428:V429"/>
    <mergeCell ref="W428:W429"/>
    <mergeCell ref="AQ432:AQ433"/>
    <mergeCell ref="AR432:AR433"/>
    <mergeCell ref="AH432:AH433"/>
    <mergeCell ref="AI432:AI433"/>
    <mergeCell ref="AJ432:AJ433"/>
    <mergeCell ref="AL432:AL433"/>
    <mergeCell ref="AM432:AM433"/>
    <mergeCell ref="AN432:AN433"/>
    <mergeCell ref="AP432:AP433"/>
    <mergeCell ref="R434:R435"/>
    <mergeCell ref="S434:S435"/>
    <mergeCell ref="Z434:Z435"/>
    <mergeCell ref="AA434:AA435"/>
    <mergeCell ref="AB434:AB435"/>
    <mergeCell ref="AD434:AD435"/>
    <mergeCell ref="AE434:AE435"/>
    <mergeCell ref="AF434:AF435"/>
    <mergeCell ref="AH434:AH435"/>
    <mergeCell ref="AI434:AI435"/>
    <mergeCell ref="AJ434:AJ435"/>
    <mergeCell ref="AL434:AL435"/>
    <mergeCell ref="AM434:AM435"/>
    <mergeCell ref="AN434:AN435"/>
    <mergeCell ref="AJ438:AJ439"/>
    <mergeCell ref="AL438:AL439"/>
    <mergeCell ref="AA438:AA439"/>
    <mergeCell ref="AB438:AB439"/>
    <mergeCell ref="AD438:AD439"/>
    <mergeCell ref="AE438:AE439"/>
    <mergeCell ref="AF438:AF439"/>
    <mergeCell ref="AH438:AH439"/>
    <mergeCell ref="AI438:AI439"/>
    <mergeCell ref="B436:C437"/>
    <mergeCell ref="D436:E437"/>
    <mergeCell ref="F436:G437"/>
    <mergeCell ref="H436:I437"/>
    <mergeCell ref="J436:K437"/>
    <mergeCell ref="L436:M437"/>
    <mergeCell ref="N436:O437"/>
    <mergeCell ref="B438:C439"/>
    <mergeCell ref="D438:E439"/>
    <mergeCell ref="F438:G439"/>
    <mergeCell ref="H438:I439"/>
    <mergeCell ref="J438:K439"/>
    <mergeCell ref="L438:M439"/>
    <mergeCell ref="N438:O439"/>
    <mergeCell ref="R440:R441"/>
    <mergeCell ref="S440:S441"/>
    <mergeCell ref="T440:T441"/>
    <mergeCell ref="V440:V441"/>
    <mergeCell ref="W440:W441"/>
    <mergeCell ref="X440:X441"/>
    <mergeCell ref="Z440:Z441"/>
    <mergeCell ref="AA440:AA441"/>
    <mergeCell ref="AB440:AB441"/>
    <mergeCell ref="AD440:AD441"/>
    <mergeCell ref="AE440:AE441"/>
    <mergeCell ref="AF440:AF441"/>
    <mergeCell ref="AH440:AH441"/>
    <mergeCell ref="AI440:AI441"/>
    <mergeCell ref="B440:C443"/>
    <mergeCell ref="D440:E443"/>
    <mergeCell ref="F440:G443"/>
    <mergeCell ref="H440:I443"/>
    <mergeCell ref="J440:K443"/>
    <mergeCell ref="L440:M443"/>
    <mergeCell ref="N440:O443"/>
    <mergeCell ref="R442:R443"/>
    <mergeCell ref="S442:S443"/>
    <mergeCell ref="T442:T443"/>
    <mergeCell ref="V442:V443"/>
    <mergeCell ref="W442:W443"/>
    <mergeCell ref="X442:X443"/>
    <mergeCell ref="Z442:Z443"/>
    <mergeCell ref="AM442:AM443"/>
    <mergeCell ref="AN442:AN443"/>
    <mergeCell ref="AP442:AP443"/>
    <mergeCell ref="AQ442:AQ443"/>
    <mergeCell ref="AR442:AR443"/>
    <mergeCell ref="AJ440:AJ441"/>
    <mergeCell ref="AL440:AL441"/>
    <mergeCell ref="AM440:AM441"/>
    <mergeCell ref="AN440:AN441"/>
    <mergeCell ref="AP440:AP441"/>
    <mergeCell ref="AQ440:AQ441"/>
    <mergeCell ref="AR440:AR441"/>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AI420:AI421"/>
    <mergeCell ref="AJ420:AJ421"/>
    <mergeCell ref="Z420:Z421"/>
    <mergeCell ref="AA420:AA421"/>
    <mergeCell ref="AB420:AB421"/>
    <mergeCell ref="AD420:AD421"/>
    <mergeCell ref="AE420:AE421"/>
    <mergeCell ref="AF420:AF421"/>
    <mergeCell ref="AH420:AH421"/>
    <mergeCell ref="AN416:AN417"/>
    <mergeCell ref="AP416:AP417"/>
    <mergeCell ref="AE416:AE417"/>
    <mergeCell ref="AF416:AF417"/>
    <mergeCell ref="AH416:AH417"/>
    <mergeCell ref="AI416:AI417"/>
    <mergeCell ref="AJ416:AJ417"/>
    <mergeCell ref="AL416:AL417"/>
    <mergeCell ref="AM416:AM417"/>
    <mergeCell ref="Z418:Z419"/>
    <mergeCell ref="AA418:AA419"/>
    <mergeCell ref="AB418:AB419"/>
    <mergeCell ref="AD418:AD419"/>
    <mergeCell ref="AE418:AE419"/>
    <mergeCell ref="AF418:AF419"/>
    <mergeCell ref="AH418:AH419"/>
    <mergeCell ref="B418:O418"/>
    <mergeCell ref="R418:R419"/>
    <mergeCell ref="S418:S419"/>
    <mergeCell ref="T418:T419"/>
    <mergeCell ref="V418:V419"/>
    <mergeCell ref="W418:W419"/>
    <mergeCell ref="X418:X419"/>
    <mergeCell ref="N419:N420"/>
    <mergeCell ref="R420:R421"/>
    <mergeCell ref="S420:S421"/>
    <mergeCell ref="T420:T421"/>
    <mergeCell ref="V420:V421"/>
    <mergeCell ref="W420:W421"/>
    <mergeCell ref="X420:X421"/>
    <mergeCell ref="AL418:AL419"/>
    <mergeCell ref="AL420:AL421"/>
    <mergeCell ref="AM420:AM421"/>
    <mergeCell ref="AN420:AN421"/>
    <mergeCell ref="AP420:AP421"/>
    <mergeCell ref="AQ420:AQ421"/>
    <mergeCell ref="AR420:AR421"/>
    <mergeCell ref="AI418:AI419"/>
    <mergeCell ref="AJ418:AJ419"/>
    <mergeCell ref="AM418:AM419"/>
    <mergeCell ref="AN418:AN419"/>
    <mergeCell ref="AP418:AP419"/>
    <mergeCell ref="AQ418:AQ419"/>
    <mergeCell ref="AR418:AR419"/>
    <mergeCell ref="K421:K422"/>
    <mergeCell ref="L421:L422"/>
    <mergeCell ref="B419:F420"/>
    <mergeCell ref="I419:I420"/>
    <mergeCell ref="J419:J420"/>
    <mergeCell ref="K419:K420"/>
    <mergeCell ref="L419:L420"/>
    <mergeCell ref="M419:M420"/>
    <mergeCell ref="B421:F422"/>
    <mergeCell ref="H419:H420"/>
    <mergeCell ref="H421:H422"/>
    <mergeCell ref="I421:I422"/>
    <mergeCell ref="J421:J422"/>
    <mergeCell ref="X422:X423"/>
    <mergeCell ref="Z422:Z423"/>
    <mergeCell ref="AA422:AA423"/>
    <mergeCell ref="AB422:AB423"/>
    <mergeCell ref="AD422:AD423"/>
    <mergeCell ref="AE422:AE423"/>
    <mergeCell ref="AF422:AF423"/>
    <mergeCell ref="AQ422:AQ423"/>
    <mergeCell ref="AR422:AR423"/>
    <mergeCell ref="AH422:AH423"/>
    <mergeCell ref="AI422:AI423"/>
    <mergeCell ref="AJ422:AJ423"/>
    <mergeCell ref="AL422:AL423"/>
    <mergeCell ref="AM422:AM423"/>
    <mergeCell ref="AN422:AN423"/>
    <mergeCell ref="AP422:AP423"/>
    <mergeCell ref="B423:F424"/>
    <mergeCell ref="H423:H424"/>
    <mergeCell ref="I423:I424"/>
    <mergeCell ref="J423:J424"/>
    <mergeCell ref="K423:K424"/>
    <mergeCell ref="L423:L424"/>
    <mergeCell ref="M423:M424"/>
    <mergeCell ref="N423:N424"/>
    <mergeCell ref="M421:M422"/>
    <mergeCell ref="N421:N422"/>
    <mergeCell ref="R422:R423"/>
    <mergeCell ref="S422:S423"/>
    <mergeCell ref="T422:T423"/>
    <mergeCell ref="V422:V423"/>
    <mergeCell ref="W422:W423"/>
    <mergeCell ref="AA442:AA443"/>
    <mergeCell ref="D445:O445"/>
    <mergeCell ref="R445:T445"/>
    <mergeCell ref="V445:X445"/>
    <mergeCell ref="D452:O452"/>
    <mergeCell ref="D453:O453"/>
    <mergeCell ref="AB442:AB443"/>
    <mergeCell ref="AD442:AD443"/>
    <mergeCell ref="AE442:AE443"/>
    <mergeCell ref="AF442:AF443"/>
    <mergeCell ref="AH442:AH443"/>
    <mergeCell ref="AI442:AI443"/>
    <mergeCell ref="B445:C455"/>
    <mergeCell ref="D461:O461"/>
    <mergeCell ref="D462:O462"/>
    <mergeCell ref="D463:O463"/>
    <mergeCell ref="D464:O464"/>
    <mergeCell ref="D465:O465"/>
    <mergeCell ref="D466:O466"/>
    <mergeCell ref="D454:O454"/>
    <mergeCell ref="D455:O455"/>
    <mergeCell ref="B457:C467"/>
    <mergeCell ref="D457:O457"/>
    <mergeCell ref="D458:O458"/>
    <mergeCell ref="D459:O459"/>
    <mergeCell ref="D460:O460"/>
    <mergeCell ref="D467:O467"/>
    <mergeCell ref="AJ442:AJ443"/>
    <mergeCell ref="AL442:AL443"/>
    <mergeCell ref="Z445:AB445"/>
    <mergeCell ref="AD445:AF445"/>
    <mergeCell ref="AH445:AJ445"/>
    <mergeCell ref="AL445:AN445"/>
    <mergeCell ref="AP445:AR445"/>
    <mergeCell ref="D446:O446"/>
    <mergeCell ref="S446:T446"/>
    <mergeCell ref="W446:X446"/>
    <mergeCell ref="AA446:AB446"/>
    <mergeCell ref="AI446:AJ446"/>
    <mergeCell ref="AM446:AN446"/>
    <mergeCell ref="AQ446:AR446"/>
    <mergeCell ref="AE446:AF446"/>
    <mergeCell ref="D447:O447"/>
    <mergeCell ref="D448:O448"/>
    <mergeCell ref="D449:O449"/>
    <mergeCell ref="D450:O450"/>
    <mergeCell ref="D451:O451"/>
  </mergeCells>
  <conditionalFormatting sqref="B9:O14 B87:O92 B165:O170 B243:O248 B321:O326 B399:O404">
    <cfRule type="expression" dxfId="1" priority="1">
      <formula>B9=TODAY()</formula>
    </cfRule>
  </conditionalFormatting>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R392:T392 V392:X392 Z392:AB392 AD392:AF392 AH392:AJ392 AL392:AN392 AP392:AR392">
    <cfRule type="expression" dxfId="10" priority="2">
      <formula>R2=TODAY()</formula>
    </cfRule>
  </conditionalFormatting>
  <conditionalFormatting sqref="B9:O14 B87:O92 B165:O170 B243:O248 B321:O326 B399:O404">
    <cfRule type="expression" dxfId="8" priority="3">
      <formula>B9=TODAY()</formula>
    </cfRule>
  </conditionalFormatting>
  <conditionalFormatting sqref="P5">
    <cfRule type="cellIs" dxfId="12" priority="4" operator="equal">
      <formula>"1,2,3,4,5,6,7,8,9,10"</formula>
    </cfRule>
  </conditionalFormatting>
  <conditionalFormatting sqref="A1:A469 B1:O3 P1:AS469 B6:O469">
    <cfRule type="containsText" dxfId="13" priority="5" operator="containsText" text="Thursday">
      <formula>NOT(ISERROR(SEARCH(("Thursday"),(A1))))</formula>
    </cfRule>
  </conditionalFormatting>
  <conditionalFormatting sqref="A1:A469 B1:O3 P1:AS469 B6:O469">
    <cfRule type="containsText" dxfId="14" priority="6" operator="containsText" text="Friday">
      <formula>NOT(ISERROR(SEARCH(("Friday"),(A1))))</formula>
    </cfRule>
  </conditionalFormatting>
  <conditionalFormatting sqref="A1:A469 B1:O3 P1:AS469 B6:O469">
    <cfRule type="containsText" dxfId="13" priority="7" operator="containsText" text="Wednesday">
      <formula>NOT(ISERROR(SEARCH(("Wednesday"),(A1))))</formula>
    </cfRule>
  </conditionalFormatting>
  <conditionalFormatting sqref="A1:A469 B1:O3 P1:AS469 B6:O469">
    <cfRule type="containsText" dxfId="13" priority="8" operator="containsText" text="Monday">
      <formula>NOT(ISERROR(SEARCH(("Monday"),(A1))))</formula>
    </cfRule>
  </conditionalFormatting>
  <conditionalFormatting sqref="A1:A469 B1:O3 P1:AS469 B6:O469">
    <cfRule type="containsText" dxfId="13" priority="9" operator="containsText" text="Tuesday">
      <formula>NOT(ISERROR(SEARCH(("Tuesday"),(A1))))</formula>
    </cfRule>
  </conditionalFormatting>
  <conditionalFormatting sqref="A1:A469 B1:O3 P1:AS469 B6:O469">
    <cfRule type="containsText" dxfId="15" priority="10" operator="containsText" text="T O   D O">
      <formula>NOT(ISERROR(SEARCH(("T O   D O"),(A1))))</formula>
    </cfRule>
  </conditionalFormatting>
  <conditionalFormatting sqref="A1:A469 B1:O3 P1:AS469 B6:O469">
    <cfRule type="containsText" dxfId="13" priority="11" operator="containsText" text="Saturday">
      <formula>NOT(ISERROR(SEARCH(("Saturday"),(A1))))</formula>
    </cfRule>
  </conditionalFormatting>
  <conditionalFormatting sqref="A1:A469 B1:O3 P1:AS469 B6:O469">
    <cfRule type="containsText" dxfId="13" priority="12" operator="containsText" text="Sunday">
      <formula>NOT(ISERROR(SEARCH(("Sunday"),(A1))))</formula>
    </cfRule>
  </conditionalFormatting>
  <conditionalFormatting sqref="A1:A469 B1:O3 P1:AS469 B6:O469">
    <cfRule type="cellIs" dxfId="16" priority="13" operator="equal">
      <formula>"High"</formula>
    </cfRule>
  </conditionalFormatting>
  <conditionalFormatting sqref="A1:A469 B1:O3 P1:AS469 B6:O469">
    <cfRule type="cellIs" dxfId="17" priority="14" operator="equal">
      <formula>"Low"</formula>
    </cfRule>
  </conditionalFormatting>
  <conditionalFormatting sqref="A1:A469 B1:O3 P1:AS469 B6:O469">
    <cfRule type="cellIs" dxfId="18" priority="15" operator="equal">
      <formula>"Medium"</formula>
    </cfRule>
  </conditionalFormatting>
  <conditionalFormatting sqref="A1:A469 B1:O3 P1:AS469 B6:O469">
    <cfRule type="cellIs" dxfId="19" priority="16" operator="equal">
      <formula>"Deadline"</formula>
    </cfRule>
  </conditionalFormatting>
  <conditionalFormatting sqref="A1:A469 B1:O3 P1:AS469 B6:O469">
    <cfRule type="cellIs" dxfId="20" priority="17" operator="equal">
      <formula>"Someday"</formula>
    </cfRule>
  </conditionalFormatting>
  <conditionalFormatting sqref="A1:A469 B1:O3 P1:AS469 B6:O469">
    <cfRule type="cellIs" dxfId="21" priority="18" operator="equal">
      <formula>"Google Slides"</formula>
    </cfRule>
  </conditionalFormatting>
  <conditionalFormatting sqref="A1:A469 B1:O3 P1:AS469 B6:O469">
    <cfRule type="cellIs" dxfId="22" priority="19" operator="equal">
      <formula>"Image"</formula>
    </cfRule>
  </conditionalFormatting>
  <conditionalFormatting sqref="A1:A469 B1:O3 P1:AS469 B6:O469">
    <cfRule type="cellIs" dxfId="23" priority="20" operator="equal">
      <formula>"Video"</formula>
    </cfRule>
  </conditionalFormatting>
  <conditionalFormatting sqref="A1:A469 B1:O3 P1:AS469 B6:O469">
    <cfRule type="cellIs" dxfId="24" priority="21" operator="equal">
      <formula>"Program"</formula>
    </cfRule>
  </conditionalFormatting>
  <conditionalFormatting sqref="A1:A469 B1:O3 P1:AS469 B6:O469">
    <cfRule type="cellIs" dxfId="25" priority="22" operator="equal">
      <formula>"Playlist"</formula>
    </cfRule>
  </conditionalFormatting>
  <conditionalFormatting sqref="A1:A469 B1:O3 P1:AS469 B6:O469">
    <cfRule type="cellIs" dxfId="26" priority="23" operator="equal">
      <formula>"PowerPoint"</formula>
    </cfRule>
  </conditionalFormatting>
  <conditionalFormatting sqref="A1:A469 B1:O3 P1:AS469 B6:O469">
    <cfRule type="cellIs" dxfId="27" priority="24"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T447:T467 X447:X467 AB447:AB467 AF447:AF467 AJ447:AJ467 AN447:AN467 AR447:AR467">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T394:T396 X394:X396 AB394:AB396 AF394:AF396 AJ394:AJ396 AN394:AN396 AR394:AR396 T398:T416 X398:X416 AB398:AB416 AF398:AF416 AJ398:AJ416 AN398:AN416 AR398:AR416 T418 X418 AB418 AF418 AJ418 AN418 AR418 T420 X420 AB420 AF420 AJ420 AN420 AR420 T422 X422 AB422 AF422 AJ422 AN422 AR422 T424 X424 AB424 AF424 AJ424 AN424 AR424 T426 X426 AB426 AF426 AJ426 AN426 AR426 T428 X428 AB428 AF428 AJ428 AN428 AR428 T430 X430 AB430 AF430 AJ430 AN430 AR430 T432 X432 AB432 AF432 AJ432 AN432 AR432 T434 X434 AB434 AF434 AJ434 AN434 AR434 T436 X436 AB436 AF436 AJ436 AN436 AR436 T438 X438 AB438 AF438 AJ438 AN438 AR438 T440 X440 AB440 AF440 AJ440 AN440 AR440 T442 X442 AB442 AF442 AJ442 AN442 AR442">
      <formula1>'S E T U P'!$C$17:$D$31</formula1>
    </dataValidation>
  </dataValidations>
  <hyperlinks>
    <hyperlink display="O C T O B E R" location="OCT!A1" ref="B4"/>
    <hyperlink display="O C T O B E R" location="OCT!A1" ref="B82"/>
    <hyperlink display="O C T O B E R" location="OCT!A1" ref="B160"/>
    <hyperlink display="O C T O B E R" location="OCT!A1" ref="B238"/>
    <hyperlink display="O C T O B E R" location="OCT!A1" ref="B316"/>
    <hyperlink display="O C T O B E R" location="OCT!A1" ref="B394"/>
  </hyperlinks>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103</v>
      </c>
      <c r="I4" s="245" t="s">
        <v>52</v>
      </c>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P'!E5,11,1)</f>
        <v>45597</v>
      </c>
      <c r="N6" s="20"/>
    </row>
    <row r="7" ht="22.5" customHeight="1">
      <c r="A7" s="20"/>
      <c r="B7" s="92" t="s">
        <v>54</v>
      </c>
      <c r="C7" s="93"/>
      <c r="D7" s="94" t="str">
        <f>'S E T U P'!C12</f>
        <v>P R I O R I T I E S</v>
      </c>
      <c r="E7" s="20"/>
      <c r="F7" s="95"/>
      <c r="G7" s="96">
        <f t="shared" ref="G7:M7" si="1">G8</f>
        <v>45593</v>
      </c>
      <c r="H7" s="96">
        <f t="shared" si="1"/>
        <v>45594</v>
      </c>
      <c r="I7" s="96">
        <f t="shared" si="1"/>
        <v>45595</v>
      </c>
      <c r="J7" s="96">
        <f t="shared" si="1"/>
        <v>45596</v>
      </c>
      <c r="K7" s="96">
        <f t="shared" si="1"/>
        <v>45597</v>
      </c>
      <c r="L7" s="96">
        <f t="shared" si="1"/>
        <v>45598</v>
      </c>
      <c r="M7" s="96">
        <f t="shared" si="1"/>
        <v>45599</v>
      </c>
      <c r="N7" s="20"/>
    </row>
    <row r="8" ht="22.5" customHeight="1">
      <c r="A8" s="20"/>
      <c r="C8" s="93">
        <v>1.0</v>
      </c>
      <c r="D8" s="52"/>
      <c r="E8" s="20"/>
      <c r="F8" s="97" t="s">
        <v>55</v>
      </c>
      <c r="G8" s="273">
        <f>IF('S E T U P'!E6 = "Sunday", date('S E T U P'!E5,11,1)-WEEKDAY(date('S E T U P'!E5,11,1))+1, date('S E T U P'!E5,11,1)-WEEKDAY(date('S E T U P'!E5,11,1),2)+1)</f>
        <v>45593</v>
      </c>
      <c r="H8" s="273">
        <f t="shared" ref="H8:M8" si="2">G8+1</f>
        <v>45594</v>
      </c>
      <c r="I8" s="99">
        <f t="shared" si="2"/>
        <v>45595</v>
      </c>
      <c r="J8" s="99">
        <f t="shared" si="2"/>
        <v>45596</v>
      </c>
      <c r="K8" s="99">
        <f t="shared" si="2"/>
        <v>45597</v>
      </c>
      <c r="L8" s="99">
        <f t="shared" si="2"/>
        <v>45598</v>
      </c>
      <c r="M8" s="99">
        <f t="shared" si="2"/>
        <v>45599</v>
      </c>
      <c r="N8" s="20"/>
    </row>
    <row r="9" ht="22.5" customHeight="1">
      <c r="A9" s="20"/>
      <c r="C9" s="93">
        <v>2.0</v>
      </c>
      <c r="D9" s="100"/>
      <c r="E9" s="20"/>
      <c r="F9" s="101"/>
      <c r="G9" s="274"/>
      <c r="H9" s="274"/>
      <c r="I9" s="103"/>
      <c r="J9" s="103"/>
      <c r="K9" s="103"/>
      <c r="L9" s="103"/>
      <c r="M9" s="103"/>
      <c r="N9" s="20"/>
    </row>
    <row r="10" ht="22.5" customHeight="1">
      <c r="A10" s="20"/>
      <c r="C10" s="93">
        <v>3.0</v>
      </c>
      <c r="D10" s="100"/>
      <c r="E10" s="20"/>
      <c r="F10" s="101"/>
      <c r="G10" s="274"/>
      <c r="H10" s="274"/>
      <c r="I10" s="103"/>
      <c r="J10" s="103"/>
      <c r="K10" s="103"/>
      <c r="L10" s="103"/>
      <c r="M10" s="103"/>
      <c r="N10" s="20"/>
    </row>
    <row r="11" ht="22.5" customHeight="1">
      <c r="A11" s="20"/>
      <c r="C11" s="20"/>
      <c r="D11" s="20"/>
      <c r="E11" s="20"/>
      <c r="F11" s="101"/>
      <c r="G11" s="274"/>
      <c r="H11" s="274"/>
      <c r="I11" s="103"/>
      <c r="J11" s="103"/>
      <c r="K11" s="103"/>
      <c r="L11" s="103"/>
      <c r="M11" s="103"/>
      <c r="N11" s="20"/>
    </row>
    <row r="12" ht="22.5" customHeight="1">
      <c r="A12" s="20"/>
      <c r="C12" s="20"/>
      <c r="D12" s="20"/>
      <c r="E12" s="20"/>
      <c r="F12" s="101"/>
      <c r="G12" s="274"/>
      <c r="H12" s="274"/>
      <c r="I12" s="103"/>
      <c r="J12" s="103"/>
      <c r="K12" s="103"/>
      <c r="L12" s="103"/>
      <c r="M12" s="103"/>
      <c r="N12" s="20"/>
    </row>
    <row r="13" ht="22.5" customHeight="1">
      <c r="A13" s="20"/>
      <c r="C13" s="93"/>
      <c r="D13" s="94" t="str">
        <f>'S E T U P'!C13</f>
        <v>T O   D O</v>
      </c>
      <c r="E13" s="20"/>
      <c r="F13" s="104"/>
      <c r="G13" s="274"/>
      <c r="H13" s="274"/>
      <c r="I13" s="103"/>
      <c r="J13" s="103"/>
      <c r="K13" s="103"/>
      <c r="L13" s="103"/>
      <c r="M13" s="103"/>
      <c r="N13" s="20"/>
    </row>
    <row r="14" ht="22.5" customHeight="1">
      <c r="A14" s="20"/>
      <c r="C14" s="105" t="b">
        <v>1</v>
      </c>
      <c r="D14" s="52"/>
      <c r="E14" s="20"/>
      <c r="F14" s="97" t="s">
        <v>56</v>
      </c>
      <c r="G14" s="99">
        <f>M8+1</f>
        <v>45600</v>
      </c>
      <c r="H14" s="99">
        <f t="shared" ref="H14:M14" si="3">G14+1</f>
        <v>45601</v>
      </c>
      <c r="I14" s="99">
        <f t="shared" si="3"/>
        <v>45602</v>
      </c>
      <c r="J14" s="99">
        <f t="shared" si="3"/>
        <v>45603</v>
      </c>
      <c r="K14" s="99">
        <f t="shared" si="3"/>
        <v>45604</v>
      </c>
      <c r="L14" s="99">
        <f t="shared" si="3"/>
        <v>45605</v>
      </c>
      <c r="M14" s="99">
        <f t="shared" si="3"/>
        <v>45606</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45607</v>
      </c>
      <c r="H20" s="99">
        <f t="shared" ref="H20:M20" si="4">G20+1</f>
        <v>45608</v>
      </c>
      <c r="I20" s="99">
        <f t="shared" si="4"/>
        <v>45609</v>
      </c>
      <c r="J20" s="99">
        <f t="shared" si="4"/>
        <v>45610</v>
      </c>
      <c r="K20" s="99">
        <f t="shared" si="4"/>
        <v>45611</v>
      </c>
      <c r="L20" s="99">
        <f t="shared" si="4"/>
        <v>45612</v>
      </c>
      <c r="M20" s="99">
        <f t="shared" si="4"/>
        <v>45613</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45614</v>
      </c>
      <c r="H26" s="99">
        <f t="shared" ref="H26:M26" si="5">G26+1</f>
        <v>45615</v>
      </c>
      <c r="I26" s="99">
        <f t="shared" si="5"/>
        <v>45616</v>
      </c>
      <c r="J26" s="99">
        <f t="shared" si="5"/>
        <v>45617</v>
      </c>
      <c r="K26" s="99">
        <f t="shared" si="5"/>
        <v>45618</v>
      </c>
      <c r="L26" s="99">
        <f t="shared" si="5"/>
        <v>45619</v>
      </c>
      <c r="M26" s="99">
        <f t="shared" si="5"/>
        <v>45620</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45621</v>
      </c>
      <c r="H32" s="99">
        <f t="shared" ref="H32:M32" si="6">G32+1</f>
        <v>45622</v>
      </c>
      <c r="I32" s="99">
        <f t="shared" si="6"/>
        <v>45623</v>
      </c>
      <c r="J32" s="99">
        <f t="shared" si="6"/>
        <v>45624</v>
      </c>
      <c r="K32" s="273">
        <f t="shared" si="6"/>
        <v>45625</v>
      </c>
      <c r="L32" s="273">
        <f t="shared" si="6"/>
        <v>45626</v>
      </c>
      <c r="M32" s="273">
        <f t="shared" si="6"/>
        <v>45627</v>
      </c>
      <c r="N32" s="20"/>
    </row>
    <row r="33" ht="22.5" customHeight="1">
      <c r="A33" s="20"/>
      <c r="C33" s="93"/>
      <c r="D33" s="94" t="str">
        <f>'S E T U P'!E13</f>
        <v>T A S K S</v>
      </c>
      <c r="E33" s="20"/>
      <c r="F33" s="101"/>
      <c r="G33" s="103"/>
      <c r="H33" s="103"/>
      <c r="I33" s="103"/>
      <c r="J33" s="103"/>
      <c r="K33" s="274"/>
      <c r="L33" s="274"/>
      <c r="M33" s="274"/>
      <c r="N33" s="20"/>
    </row>
    <row r="34" ht="22.5" customHeight="1">
      <c r="A34" s="20"/>
      <c r="C34" s="105" t="b">
        <v>1</v>
      </c>
      <c r="D34" s="52"/>
      <c r="E34" s="20"/>
      <c r="F34" s="101"/>
      <c r="G34" s="103"/>
      <c r="H34" s="103"/>
      <c r="I34" s="103"/>
      <c r="J34" s="103"/>
      <c r="K34" s="274"/>
      <c r="L34" s="274"/>
      <c r="M34" s="274"/>
      <c r="N34" s="20"/>
    </row>
    <row r="35" ht="22.5" customHeight="1">
      <c r="A35" s="20"/>
      <c r="C35" s="106" t="b">
        <v>0</v>
      </c>
      <c r="D35" s="100"/>
      <c r="E35" s="20"/>
      <c r="F35" s="101"/>
      <c r="G35" s="103"/>
      <c r="H35" s="103"/>
      <c r="I35" s="103"/>
      <c r="J35" s="103"/>
      <c r="K35" s="274"/>
      <c r="L35" s="274"/>
      <c r="M35" s="274"/>
      <c r="N35" s="20"/>
    </row>
    <row r="36" ht="22.5" customHeight="1">
      <c r="A36" s="20"/>
      <c r="C36" s="106" t="b">
        <v>0</v>
      </c>
      <c r="D36" s="100"/>
      <c r="E36" s="20"/>
      <c r="F36" s="101"/>
      <c r="G36" s="103"/>
      <c r="H36" s="103"/>
      <c r="I36" s="103"/>
      <c r="J36" s="103"/>
      <c r="K36" s="274"/>
      <c r="L36" s="274"/>
      <c r="M36" s="274"/>
      <c r="N36" s="20"/>
    </row>
    <row r="37" ht="22.5" customHeight="1">
      <c r="A37" s="20"/>
      <c r="C37" s="106" t="b">
        <v>0</v>
      </c>
      <c r="D37" s="100"/>
      <c r="E37" s="20"/>
      <c r="F37" s="104"/>
      <c r="G37" s="103"/>
      <c r="H37" s="103"/>
      <c r="I37" s="103"/>
      <c r="J37" s="103"/>
      <c r="K37" s="274"/>
      <c r="L37" s="274"/>
      <c r="M37" s="274"/>
      <c r="N37" s="20"/>
    </row>
    <row r="38" ht="22.5" customHeight="1">
      <c r="A38" s="20"/>
      <c r="C38" s="105" t="b">
        <v>0</v>
      </c>
      <c r="D38" s="100"/>
      <c r="E38" s="20"/>
      <c r="F38" s="97" t="s">
        <v>60</v>
      </c>
      <c r="G38" s="273">
        <f>M32+1</f>
        <v>45628</v>
      </c>
      <c r="H38" s="273">
        <f t="shared" ref="H38:M38" si="7">G38+1</f>
        <v>45629</v>
      </c>
      <c r="I38" s="273">
        <f t="shared" si="7"/>
        <v>45630</v>
      </c>
      <c r="J38" s="273">
        <f t="shared" si="7"/>
        <v>45631</v>
      </c>
      <c r="K38" s="273">
        <f t="shared" si="7"/>
        <v>45632</v>
      </c>
      <c r="L38" s="273">
        <f t="shared" si="7"/>
        <v>45633</v>
      </c>
      <c r="M38" s="273">
        <f t="shared" si="7"/>
        <v>45634</v>
      </c>
      <c r="N38" s="20"/>
    </row>
    <row r="39" ht="22.5" customHeight="1">
      <c r="A39" s="20"/>
      <c r="C39" s="105" t="b">
        <v>0</v>
      </c>
      <c r="D39" s="100"/>
      <c r="E39" s="20"/>
      <c r="F39" s="101"/>
      <c r="G39" s="274"/>
      <c r="H39" s="274"/>
      <c r="I39" s="274"/>
      <c r="J39" s="274"/>
      <c r="K39" s="274"/>
      <c r="L39" s="274"/>
      <c r="M39" s="274"/>
      <c r="N39" s="20"/>
    </row>
    <row r="40" ht="22.5" customHeight="1">
      <c r="A40" s="20"/>
      <c r="C40" s="105" t="b">
        <v>0</v>
      </c>
      <c r="D40" s="100"/>
      <c r="E40" s="20"/>
      <c r="F40" s="101"/>
      <c r="G40" s="274"/>
      <c r="H40" s="274"/>
      <c r="I40" s="274"/>
      <c r="J40" s="274"/>
      <c r="K40" s="274"/>
      <c r="L40" s="274"/>
      <c r="M40" s="274"/>
      <c r="N40" s="20"/>
    </row>
    <row r="41" ht="22.5" customHeight="1">
      <c r="A41" s="20"/>
      <c r="C41" s="105" t="b">
        <v>0</v>
      </c>
      <c r="D41" s="100"/>
      <c r="E41" s="20"/>
      <c r="F41" s="101"/>
      <c r="G41" s="274"/>
      <c r="H41" s="274"/>
      <c r="I41" s="274"/>
      <c r="J41" s="274"/>
      <c r="K41" s="274"/>
      <c r="L41" s="274"/>
      <c r="M41" s="274"/>
      <c r="N41" s="20"/>
    </row>
    <row r="42" ht="22.5" customHeight="1">
      <c r="A42" s="20"/>
      <c r="C42" s="105" t="b">
        <v>0</v>
      </c>
      <c r="D42" s="100"/>
      <c r="E42" s="20"/>
      <c r="F42" s="101"/>
      <c r="G42" s="274"/>
      <c r="H42" s="274"/>
      <c r="I42" s="274"/>
      <c r="J42" s="274"/>
      <c r="K42" s="274"/>
      <c r="L42" s="274"/>
      <c r="M42" s="274"/>
      <c r="N42" s="20"/>
    </row>
    <row r="43" ht="22.5" customHeight="1">
      <c r="A43" s="20"/>
      <c r="C43" s="105" t="b">
        <v>0</v>
      </c>
      <c r="D43" s="100"/>
      <c r="E43" s="20"/>
      <c r="F43" s="104"/>
      <c r="G43" s="274"/>
      <c r="H43" s="274"/>
      <c r="I43" s="274"/>
      <c r="J43" s="274"/>
      <c r="K43" s="274"/>
      <c r="L43" s="274"/>
      <c r="M43" s="274"/>
      <c r="N43" s="20"/>
    </row>
    <row r="44" ht="22.5" customHeight="1">
      <c r="A44" s="20"/>
      <c r="B44" s="20"/>
      <c r="C44" s="20"/>
      <c r="D44" s="20"/>
      <c r="E44" s="20"/>
      <c r="F44" s="20"/>
      <c r="G44" s="20"/>
      <c r="H44" s="20"/>
      <c r="I44" s="20"/>
      <c r="J44" s="20"/>
      <c r="K44" s="20"/>
      <c r="L44" s="20"/>
      <c r="M44" s="20"/>
      <c r="N44" s="20"/>
    </row>
    <row r="45" ht="22.5" customHeight="1">
      <c r="A45" s="20"/>
      <c r="B45" s="20"/>
      <c r="C45" s="20"/>
      <c r="D45" s="20"/>
      <c r="E45" s="20"/>
      <c r="F45" s="20"/>
      <c r="G45" s="20"/>
      <c r="H45" s="20"/>
      <c r="I45" s="20"/>
      <c r="J45" s="20"/>
      <c r="K45" s="20"/>
      <c r="L45" s="20"/>
      <c r="M45" s="20"/>
      <c r="N45"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I8:I13">
    <cfRule type="expression" dxfId="5" priority="1">
      <formula>month($I$8)&lt;&gt;month($G$6)</formula>
    </cfRule>
  </conditionalFormatting>
  <conditionalFormatting sqref="J8:J13">
    <cfRule type="expression" dxfId="5" priority="2">
      <formula>month($J$8)&lt;&gt;month($G$6)</formula>
    </cfRule>
  </conditionalFormatting>
  <conditionalFormatting sqref="K8:K13">
    <cfRule type="expression" dxfId="5" priority="3">
      <formula>month($K$8)&lt;&gt;month($G$6)</formula>
    </cfRule>
  </conditionalFormatting>
  <conditionalFormatting sqref="H26:H31">
    <cfRule type="expression" dxfId="5" priority="4">
      <formula>month($H$26)&lt;&gt;month($G$6)</formula>
    </cfRule>
  </conditionalFormatting>
  <conditionalFormatting sqref="I26:I31">
    <cfRule type="expression" dxfId="5" priority="5">
      <formula>month($I$26)&lt;&gt;month($G$6)</formula>
    </cfRule>
  </conditionalFormatting>
  <conditionalFormatting sqref="J26:J31">
    <cfRule type="expression" dxfId="5" priority="6">
      <formula>month($J$26)&lt;&gt;month($G$6)</formula>
    </cfRule>
  </conditionalFormatting>
  <conditionalFormatting sqref="K26:K31">
    <cfRule type="expression" dxfId="5" priority="7">
      <formula>month($K$26)&lt;&gt;month($G$6)</formula>
    </cfRule>
  </conditionalFormatting>
  <conditionalFormatting sqref="L26:L31">
    <cfRule type="expression" dxfId="5" priority="8">
      <formula>month($L$26)&lt;&gt;month($G$6)</formula>
    </cfRule>
  </conditionalFormatting>
  <conditionalFormatting sqref="H32:H37">
    <cfRule type="expression" dxfId="5" priority="9">
      <formula>month($H$32)&lt;&gt;month($G$6)</formula>
    </cfRule>
  </conditionalFormatting>
  <conditionalFormatting sqref="I32:I37">
    <cfRule type="expression" dxfId="5" priority="10">
      <formula>month($I$32)&lt;&gt;month($G$6)</formula>
    </cfRule>
  </conditionalFormatting>
  <conditionalFormatting sqref="J32:J37">
    <cfRule type="expression" dxfId="5" priority="11">
      <formula>month($J$32)&lt;&gt;month($G$6)</formula>
    </cfRule>
  </conditionalFormatting>
  <conditionalFormatting sqref="L8:L13">
    <cfRule type="expression" dxfId="5" priority="12">
      <formula>month($L$8)&lt;&gt;month($G$6)</formula>
    </cfRule>
  </conditionalFormatting>
  <conditionalFormatting sqref="M8:M14">
    <cfRule type="expression" dxfId="5" priority="13">
      <formula>month($M$8)&lt;&gt;month($G$6)</formula>
    </cfRule>
  </conditionalFormatting>
  <conditionalFormatting sqref="G14:G19">
    <cfRule type="expression" dxfId="5" priority="14">
      <formula>month($G$14)&lt;&gt;month($G$6)</formula>
    </cfRule>
  </conditionalFormatting>
  <conditionalFormatting sqref="H14:H19">
    <cfRule type="expression" dxfId="5" priority="15">
      <formula>month($H$14)&lt;&gt;month($G$6)</formula>
    </cfRule>
  </conditionalFormatting>
  <conditionalFormatting sqref="I14:I19">
    <cfRule type="expression" dxfId="5" priority="16">
      <formula>month($I$14)&lt;&gt;month($G$6)</formula>
    </cfRule>
  </conditionalFormatting>
  <conditionalFormatting sqref="J14:J19">
    <cfRule type="expression" dxfId="5" priority="17">
      <formula>month($J$14)&lt;&gt;month($G$6)</formula>
    </cfRule>
  </conditionalFormatting>
  <conditionalFormatting sqref="K14:K19">
    <cfRule type="expression" dxfId="5" priority="18">
      <formula>month($K$14)&lt;&gt;month($G$6)</formula>
    </cfRule>
  </conditionalFormatting>
  <conditionalFormatting sqref="L14:L19">
    <cfRule type="expression" dxfId="5" priority="19">
      <formula>month($L$14)&lt;&gt;month($G$6)</formula>
    </cfRule>
  </conditionalFormatting>
  <conditionalFormatting sqref="M14:M19">
    <cfRule type="expression" dxfId="5" priority="20">
      <formula>month($M$14)&lt;&gt;month($G$6)</formula>
    </cfRule>
  </conditionalFormatting>
  <conditionalFormatting sqref="G20:G25">
    <cfRule type="expression" dxfId="5" priority="21">
      <formula>month($G$20)&lt;&gt;month($G$6)</formula>
    </cfRule>
  </conditionalFormatting>
  <conditionalFormatting sqref="H20:H25">
    <cfRule type="expression" dxfId="5" priority="22">
      <formula>month($H$20)&lt;&gt;month($G$6)</formula>
    </cfRule>
  </conditionalFormatting>
  <conditionalFormatting sqref="I20:I25">
    <cfRule type="expression" dxfId="5" priority="23">
      <formula>month($I$20)&lt;&gt;month($G$6)</formula>
    </cfRule>
  </conditionalFormatting>
  <conditionalFormatting sqref="J20:J25">
    <cfRule type="expression" dxfId="5" priority="24">
      <formula>month($J$20)&lt;&gt;month($G$6)</formula>
    </cfRule>
  </conditionalFormatting>
  <conditionalFormatting sqref="K20:K25">
    <cfRule type="expression" dxfId="5" priority="25">
      <formula>month($K$20)&lt;&gt;month($G$6)</formula>
    </cfRule>
  </conditionalFormatting>
  <conditionalFormatting sqref="L20:L25">
    <cfRule type="expression" dxfId="5" priority="26">
      <formula>month($L$20)&lt;&gt;month($G$6)</formula>
    </cfRule>
  </conditionalFormatting>
  <conditionalFormatting sqref="M20:M25">
    <cfRule type="expression" dxfId="5" priority="27">
      <formula>month($M$20)&lt;&gt;month($G$6)</formula>
    </cfRule>
  </conditionalFormatting>
  <conditionalFormatting sqref="G26:G31">
    <cfRule type="expression" dxfId="5" priority="28">
      <formula>month($G$26)&lt;&gt;month($G$6)</formula>
    </cfRule>
  </conditionalFormatting>
  <conditionalFormatting sqref="M26:M31">
    <cfRule type="expression" dxfId="5" priority="29">
      <formula>month($M$26)&lt;&gt;month($G$6)</formula>
    </cfRule>
  </conditionalFormatting>
  <conditionalFormatting sqref="G32:G37">
    <cfRule type="expression" dxfId="5" priority="30">
      <formula>month($G$32)&lt;&gt;month($G$6)</formula>
    </cfRule>
  </conditionalFormatting>
  <hyperlinks>
    <hyperlink display="&lt;&lt;" location="OCT!A1" ref="F4"/>
    <hyperlink display="&gt;&gt;" location="DEC!A1" ref="I4"/>
  </hyperlinks>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45229</v>
      </c>
      <c r="S2" s="115"/>
      <c r="T2" s="116"/>
      <c r="U2" s="117"/>
      <c r="V2" s="118">
        <f>R2+1</f>
        <v>45230</v>
      </c>
      <c r="W2" s="115"/>
      <c r="X2" s="116"/>
      <c r="Y2" s="117"/>
      <c r="Z2" s="114">
        <f>V2+1</f>
        <v>45231</v>
      </c>
      <c r="AA2" s="115"/>
      <c r="AB2" s="116"/>
      <c r="AC2" s="117"/>
      <c r="AD2" s="114">
        <f>Z2+1</f>
        <v>45232</v>
      </c>
      <c r="AE2" s="115"/>
      <c r="AF2" s="116"/>
      <c r="AG2" s="117"/>
      <c r="AH2" s="114">
        <f>AD2+1</f>
        <v>45233</v>
      </c>
      <c r="AI2" s="115"/>
      <c r="AJ2" s="116"/>
      <c r="AK2" s="117"/>
      <c r="AL2" s="114">
        <f>AH2+1</f>
        <v>45234</v>
      </c>
      <c r="AM2" s="115"/>
      <c r="AN2" s="116"/>
      <c r="AO2" s="117"/>
      <c r="AP2" s="114">
        <f>AL2+1</f>
        <v>45235</v>
      </c>
      <c r="AQ2" s="115"/>
      <c r="AR2" s="116"/>
      <c r="AS2" s="20"/>
    </row>
    <row r="3" ht="22.5" customHeight="1">
      <c r="A3" s="109"/>
      <c r="P3" s="110"/>
      <c r="Q3" s="20"/>
      <c r="R3" s="119">
        <f>R2</f>
        <v>45229</v>
      </c>
      <c r="S3" s="115"/>
      <c r="T3" s="116"/>
      <c r="U3" s="117"/>
      <c r="V3" s="120">
        <f>V2</f>
        <v>45230</v>
      </c>
      <c r="W3" s="115"/>
      <c r="X3" s="116"/>
      <c r="Y3" s="117"/>
      <c r="Z3" s="119">
        <f>Z2</f>
        <v>45231</v>
      </c>
      <c r="AA3" s="115"/>
      <c r="AB3" s="116"/>
      <c r="AC3" s="117"/>
      <c r="AD3" s="119">
        <f>AD2</f>
        <v>45232</v>
      </c>
      <c r="AE3" s="115"/>
      <c r="AF3" s="116"/>
      <c r="AG3" s="117"/>
      <c r="AH3" s="119">
        <f>AH2</f>
        <v>45233</v>
      </c>
      <c r="AI3" s="115"/>
      <c r="AJ3" s="116"/>
      <c r="AK3" s="117"/>
      <c r="AL3" s="119">
        <f>AL2</f>
        <v>45234</v>
      </c>
      <c r="AM3" s="115"/>
      <c r="AN3" s="116"/>
      <c r="AO3" s="117"/>
      <c r="AP3" s="119">
        <f>AP2</f>
        <v>45235</v>
      </c>
      <c r="AQ3" s="115"/>
      <c r="AR3" s="116"/>
      <c r="AS3" s="20"/>
    </row>
    <row r="4" ht="22.5" customHeight="1" outlineLevel="1">
      <c r="A4" s="109"/>
      <c r="B4" s="250" t="s">
        <v>13</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v>45231.0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45229.0</v>
      </c>
      <c r="C9" s="134"/>
      <c r="D9" s="135">
        <v>45230.0</v>
      </c>
      <c r="E9" s="134"/>
      <c r="F9" s="135">
        <v>45231.0</v>
      </c>
      <c r="G9" s="134"/>
      <c r="H9" s="135">
        <v>45232.0</v>
      </c>
      <c r="I9" s="134"/>
      <c r="J9" s="135">
        <v>45233.0</v>
      </c>
      <c r="K9" s="134"/>
      <c r="L9" s="135">
        <v>45234.0</v>
      </c>
      <c r="M9" s="134"/>
      <c r="N9" s="135">
        <v>45235.0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45236.0</v>
      </c>
      <c r="D10" s="138">
        <v>45237.0</v>
      </c>
      <c r="F10" s="138">
        <v>45238.0</v>
      </c>
      <c r="H10" s="138">
        <v>45239.0</v>
      </c>
      <c r="J10" s="138">
        <v>45240.0</v>
      </c>
      <c r="L10" s="138">
        <v>45241.0</v>
      </c>
      <c r="N10" s="138">
        <v>45242.0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45243.0</v>
      </c>
      <c r="D11" s="138">
        <v>45244.0</v>
      </c>
      <c r="F11" s="138">
        <v>45245.0</v>
      </c>
      <c r="H11" s="138">
        <v>45246.0</v>
      </c>
      <c r="J11" s="138">
        <v>45247.0</v>
      </c>
      <c r="L11" s="138">
        <v>45248.0</v>
      </c>
      <c r="N11" s="138">
        <v>45249.0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45250.0</v>
      </c>
      <c r="D12" s="138">
        <v>45251.0</v>
      </c>
      <c r="F12" s="138">
        <v>45252.0</v>
      </c>
      <c r="H12" s="138">
        <v>45253.0</v>
      </c>
      <c r="J12" s="138">
        <v>45254.0</v>
      </c>
      <c r="L12" s="138">
        <v>45255.0</v>
      </c>
      <c r="N12" s="138">
        <v>45256.0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45257.0</v>
      </c>
      <c r="D13" s="138">
        <v>45258.0</v>
      </c>
      <c r="F13" s="138">
        <v>45259.0</v>
      </c>
      <c r="H13" s="138">
        <v>45260.0</v>
      </c>
      <c r="J13" s="138">
        <v>45261.0</v>
      </c>
      <c r="L13" s="138">
        <v>45262.0</v>
      </c>
      <c r="N13" s="253">
        <v>45263.0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54">
        <v>45264.0</v>
      </c>
      <c r="C14" s="140"/>
      <c r="D14" s="255">
        <v>45265.0</v>
      </c>
      <c r="E14" s="140"/>
      <c r="F14" s="255">
        <v>45266.0</v>
      </c>
      <c r="G14" s="140"/>
      <c r="H14" s="255">
        <v>45267.0</v>
      </c>
      <c r="I14" s="140"/>
      <c r="J14" s="255">
        <v>45268.0</v>
      </c>
      <c r="K14" s="140"/>
      <c r="L14" s="255">
        <v>45269.0</v>
      </c>
      <c r="M14" s="140"/>
      <c r="N14" s="255">
        <v>45270.0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S62" s="20"/>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45236</v>
      </c>
      <c r="S80" s="200"/>
      <c r="T80" s="201"/>
      <c r="U80" s="117"/>
      <c r="V80" s="202">
        <f>R80+1</f>
        <v>45237</v>
      </c>
      <c r="W80" s="200"/>
      <c r="X80" s="201"/>
      <c r="Y80" s="117"/>
      <c r="Z80" s="199">
        <f>V80+1</f>
        <v>45238</v>
      </c>
      <c r="AA80" s="200"/>
      <c r="AB80" s="201"/>
      <c r="AC80" s="117"/>
      <c r="AD80" s="199">
        <f>Z80+1</f>
        <v>45239</v>
      </c>
      <c r="AE80" s="200"/>
      <c r="AF80" s="201"/>
      <c r="AG80" s="117"/>
      <c r="AH80" s="199">
        <f>AD80+1</f>
        <v>45240</v>
      </c>
      <c r="AI80" s="200"/>
      <c r="AJ80" s="201"/>
      <c r="AK80" s="117"/>
      <c r="AL80" s="199">
        <f>AH80+1</f>
        <v>45241</v>
      </c>
      <c r="AM80" s="200"/>
      <c r="AN80" s="201"/>
      <c r="AO80" s="117"/>
      <c r="AP80" s="199">
        <f>AL80+1</f>
        <v>45242</v>
      </c>
      <c r="AQ80" s="200"/>
      <c r="AR80" s="201"/>
      <c r="AS80" s="20"/>
    </row>
    <row r="81" ht="22.5" customHeight="1">
      <c r="A81" s="109"/>
      <c r="P81" s="110"/>
      <c r="Q81" s="20"/>
      <c r="R81" s="119">
        <f>R80</f>
        <v>45236</v>
      </c>
      <c r="S81" s="115"/>
      <c r="T81" s="116"/>
      <c r="U81" s="117"/>
      <c r="V81" s="120">
        <f>V80</f>
        <v>45237</v>
      </c>
      <c r="W81" s="115"/>
      <c r="X81" s="116"/>
      <c r="Y81" s="117"/>
      <c r="Z81" s="119">
        <f>Z80</f>
        <v>45238</v>
      </c>
      <c r="AA81" s="115"/>
      <c r="AB81" s="116"/>
      <c r="AC81" s="117"/>
      <c r="AD81" s="119">
        <f>AD80</f>
        <v>45239</v>
      </c>
      <c r="AE81" s="115"/>
      <c r="AF81" s="116"/>
      <c r="AG81" s="117"/>
      <c r="AH81" s="119">
        <f>AH80</f>
        <v>45240</v>
      </c>
      <c r="AI81" s="115"/>
      <c r="AJ81" s="116"/>
      <c r="AK81" s="117"/>
      <c r="AL81" s="119">
        <f>AL80</f>
        <v>45241</v>
      </c>
      <c r="AM81" s="115"/>
      <c r="AN81" s="116"/>
      <c r="AO81" s="117"/>
      <c r="AP81" s="119">
        <f>AP80</f>
        <v>45242</v>
      </c>
      <c r="AQ81" s="115"/>
      <c r="AR81" s="116"/>
      <c r="AS81" s="20"/>
    </row>
    <row r="82" ht="22.5" customHeight="1" outlineLevel="1">
      <c r="A82" s="109"/>
      <c r="B82" s="250" t="s">
        <v>13</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126">
        <v>45231.0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7">
        <v>45229.0</v>
      </c>
      <c r="C87" s="69"/>
      <c r="D87" s="257">
        <v>45230.0</v>
      </c>
      <c r="E87" s="69"/>
      <c r="F87" s="257">
        <v>45231.0</v>
      </c>
      <c r="G87" s="69"/>
      <c r="H87" s="257">
        <v>45232.0</v>
      </c>
      <c r="I87" s="69"/>
      <c r="J87" s="257">
        <v>45233.0</v>
      </c>
      <c r="K87" s="69"/>
      <c r="L87" s="257">
        <v>45234.0</v>
      </c>
      <c r="M87" s="69"/>
      <c r="N87" s="257">
        <v>45235.0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45236.0</v>
      </c>
      <c r="C88" s="134"/>
      <c r="D88" s="135">
        <v>45237.0</v>
      </c>
      <c r="E88" s="134"/>
      <c r="F88" s="135">
        <v>45238.0</v>
      </c>
      <c r="G88" s="134"/>
      <c r="H88" s="135">
        <v>45239.0</v>
      </c>
      <c r="I88" s="134"/>
      <c r="J88" s="135">
        <v>45240.0</v>
      </c>
      <c r="K88" s="134"/>
      <c r="L88" s="135">
        <v>45241.0</v>
      </c>
      <c r="M88" s="134"/>
      <c r="N88" s="135">
        <v>45242.0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45243.0</v>
      </c>
      <c r="D89" s="138">
        <v>45244.0</v>
      </c>
      <c r="F89" s="138">
        <v>45245.0</v>
      </c>
      <c r="H89" s="138">
        <v>45246.0</v>
      </c>
      <c r="J89" s="138">
        <v>45247.0</v>
      </c>
      <c r="L89" s="138">
        <v>45248.0</v>
      </c>
      <c r="N89" s="138">
        <v>45249.0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45250.0</v>
      </c>
      <c r="D90" s="138">
        <v>45251.0</v>
      </c>
      <c r="F90" s="138">
        <v>45252.0</v>
      </c>
      <c r="H90" s="138">
        <v>45253.0</v>
      </c>
      <c r="J90" s="138">
        <v>45254.0</v>
      </c>
      <c r="L90" s="138">
        <v>45255.0</v>
      </c>
      <c r="N90" s="138">
        <v>45256.0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45257.0</v>
      </c>
      <c r="D91" s="138">
        <v>45258.0</v>
      </c>
      <c r="F91" s="138">
        <v>45259.0</v>
      </c>
      <c r="H91" s="138">
        <v>45260.0</v>
      </c>
      <c r="J91" s="138">
        <v>45261.0</v>
      </c>
      <c r="L91" s="138">
        <v>45262.0</v>
      </c>
      <c r="N91" s="253">
        <v>45263.0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54">
        <v>45264.0</v>
      </c>
      <c r="C92" s="140"/>
      <c r="D92" s="255">
        <v>45265.0</v>
      </c>
      <c r="E92" s="140"/>
      <c r="F92" s="255">
        <v>45266.0</v>
      </c>
      <c r="G92" s="140"/>
      <c r="H92" s="255">
        <v>45267.0</v>
      </c>
      <c r="I92" s="140"/>
      <c r="J92" s="255">
        <v>45268.0</v>
      </c>
      <c r="K92" s="140"/>
      <c r="L92" s="255">
        <v>45269.0</v>
      </c>
      <c r="M92" s="140"/>
      <c r="N92" s="255">
        <v>45270.0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45243</v>
      </c>
      <c r="S158" s="200"/>
      <c r="T158" s="201"/>
      <c r="U158" s="117"/>
      <c r="V158" s="202">
        <f>R158+1</f>
        <v>45244</v>
      </c>
      <c r="W158" s="200"/>
      <c r="X158" s="201"/>
      <c r="Y158" s="117"/>
      <c r="Z158" s="199">
        <f>V158+1</f>
        <v>45245</v>
      </c>
      <c r="AA158" s="200"/>
      <c r="AB158" s="201"/>
      <c r="AC158" s="117"/>
      <c r="AD158" s="199">
        <f>Z158+1</f>
        <v>45246</v>
      </c>
      <c r="AE158" s="200"/>
      <c r="AF158" s="201"/>
      <c r="AG158" s="117"/>
      <c r="AH158" s="199">
        <f>AD158+1</f>
        <v>45247</v>
      </c>
      <c r="AI158" s="200"/>
      <c r="AJ158" s="201"/>
      <c r="AK158" s="117"/>
      <c r="AL158" s="199">
        <f>AH158+1</f>
        <v>45248</v>
      </c>
      <c r="AM158" s="200"/>
      <c r="AN158" s="201"/>
      <c r="AO158" s="117"/>
      <c r="AP158" s="199">
        <f>AL158+1</f>
        <v>45249</v>
      </c>
      <c r="AQ158" s="200"/>
      <c r="AR158" s="201"/>
      <c r="AS158" s="20"/>
    </row>
    <row r="159" ht="22.5" customHeight="1">
      <c r="A159" s="109"/>
      <c r="P159" s="222"/>
      <c r="Q159" s="20"/>
      <c r="R159" s="119">
        <f>R158</f>
        <v>45243</v>
      </c>
      <c r="S159" s="115"/>
      <c r="T159" s="116"/>
      <c r="U159" s="117"/>
      <c r="V159" s="120">
        <f>V158</f>
        <v>45244</v>
      </c>
      <c r="W159" s="115"/>
      <c r="X159" s="116"/>
      <c r="Y159" s="117"/>
      <c r="Z159" s="119">
        <f>Z158</f>
        <v>45245</v>
      </c>
      <c r="AA159" s="115"/>
      <c r="AB159" s="116"/>
      <c r="AC159" s="117"/>
      <c r="AD159" s="119">
        <f>AD158</f>
        <v>45246</v>
      </c>
      <c r="AE159" s="115"/>
      <c r="AF159" s="116"/>
      <c r="AG159" s="117"/>
      <c r="AH159" s="119">
        <f>AH158</f>
        <v>45247</v>
      </c>
      <c r="AI159" s="115"/>
      <c r="AJ159" s="116"/>
      <c r="AK159" s="117"/>
      <c r="AL159" s="119">
        <f>AL158</f>
        <v>45248</v>
      </c>
      <c r="AM159" s="115"/>
      <c r="AN159" s="116"/>
      <c r="AO159" s="117"/>
      <c r="AP159" s="119">
        <f>AP158</f>
        <v>45249</v>
      </c>
      <c r="AQ159" s="115"/>
      <c r="AR159" s="116"/>
      <c r="AS159" s="20"/>
    </row>
    <row r="160" ht="22.5" customHeight="1" outlineLevel="1">
      <c r="A160" s="109"/>
      <c r="B160" s="250" t="s">
        <v>13</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126">
        <v>45231.0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7">
        <v>45229.0</v>
      </c>
      <c r="C165" s="69"/>
      <c r="D165" s="257">
        <v>45230.0</v>
      </c>
      <c r="E165" s="69"/>
      <c r="F165" s="257">
        <v>45231.0</v>
      </c>
      <c r="G165" s="69"/>
      <c r="H165" s="257">
        <v>45232.0</v>
      </c>
      <c r="I165" s="69"/>
      <c r="J165" s="257">
        <v>45233.0</v>
      </c>
      <c r="K165" s="69"/>
      <c r="L165" s="257">
        <v>45234.0</v>
      </c>
      <c r="M165" s="69"/>
      <c r="N165" s="257">
        <v>45235.0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45236.0</v>
      </c>
      <c r="D166" s="138">
        <v>45237.0</v>
      </c>
      <c r="F166" s="138">
        <v>45238.0</v>
      </c>
      <c r="H166" s="138">
        <v>45239.0</v>
      </c>
      <c r="J166" s="138">
        <v>45240.0</v>
      </c>
      <c r="L166" s="138">
        <v>45241.0</v>
      </c>
      <c r="N166" s="138">
        <v>45242.0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45243.0</v>
      </c>
      <c r="C167" s="134"/>
      <c r="D167" s="135">
        <v>45244.0</v>
      </c>
      <c r="E167" s="134"/>
      <c r="F167" s="135">
        <v>45245.0</v>
      </c>
      <c r="G167" s="134"/>
      <c r="H167" s="135">
        <v>45246.0</v>
      </c>
      <c r="I167" s="134"/>
      <c r="J167" s="135">
        <v>45247.0</v>
      </c>
      <c r="K167" s="134"/>
      <c r="L167" s="135">
        <v>45248.0</v>
      </c>
      <c r="M167" s="134"/>
      <c r="N167" s="135">
        <v>45249.0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45250.0</v>
      </c>
      <c r="D168" s="138">
        <v>45251.0</v>
      </c>
      <c r="F168" s="138">
        <v>45252.0</v>
      </c>
      <c r="H168" s="138">
        <v>45253.0</v>
      </c>
      <c r="J168" s="138">
        <v>45254.0</v>
      </c>
      <c r="L168" s="138">
        <v>45255.0</v>
      </c>
      <c r="N168" s="138">
        <v>45256.0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45257.0</v>
      </c>
      <c r="D169" s="138">
        <v>45258.0</v>
      </c>
      <c r="F169" s="138">
        <v>45259.0</v>
      </c>
      <c r="H169" s="138">
        <v>45260.0</v>
      </c>
      <c r="J169" s="138">
        <v>45261.0</v>
      </c>
      <c r="L169" s="138">
        <v>45262.0</v>
      </c>
      <c r="N169" s="253">
        <v>45263.0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54">
        <v>45264.0</v>
      </c>
      <c r="C170" s="140"/>
      <c r="D170" s="255">
        <v>45265.0</v>
      </c>
      <c r="E170" s="140"/>
      <c r="F170" s="255">
        <v>45266.0</v>
      </c>
      <c r="G170" s="140"/>
      <c r="H170" s="255">
        <v>45267.0</v>
      </c>
      <c r="I170" s="140"/>
      <c r="J170" s="255">
        <v>45268.0</v>
      </c>
      <c r="K170" s="140"/>
      <c r="L170" s="255">
        <v>45269.0</v>
      </c>
      <c r="M170" s="140"/>
      <c r="N170" s="255">
        <v>45270.0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45250</v>
      </c>
      <c r="S236" s="224"/>
      <c r="T236" s="225"/>
      <c r="U236" s="117"/>
      <c r="V236" s="226">
        <f>R236+1</f>
        <v>45251</v>
      </c>
      <c r="W236" s="224"/>
      <c r="X236" s="225"/>
      <c r="Y236" s="117"/>
      <c r="Z236" s="223">
        <f>V236+1</f>
        <v>45252</v>
      </c>
      <c r="AA236" s="224"/>
      <c r="AB236" s="225"/>
      <c r="AC236" s="117"/>
      <c r="AD236" s="223">
        <f>Z236+1</f>
        <v>45253</v>
      </c>
      <c r="AE236" s="224"/>
      <c r="AF236" s="225"/>
      <c r="AG236" s="117"/>
      <c r="AH236" s="223">
        <f>AD236+1</f>
        <v>45254</v>
      </c>
      <c r="AI236" s="224"/>
      <c r="AJ236" s="225"/>
      <c r="AK236" s="117"/>
      <c r="AL236" s="223">
        <f>AH236+1</f>
        <v>45255</v>
      </c>
      <c r="AM236" s="224"/>
      <c r="AN236" s="225"/>
      <c r="AO236" s="117"/>
      <c r="AP236" s="223">
        <f>AL236+1</f>
        <v>45256</v>
      </c>
      <c r="AQ236" s="224"/>
      <c r="AR236" s="225"/>
      <c r="AS236" s="20"/>
    </row>
    <row r="237" ht="22.5" customHeight="1">
      <c r="A237" s="222"/>
      <c r="P237" s="222"/>
      <c r="Q237" s="20"/>
      <c r="R237" s="119">
        <f>R236</f>
        <v>45250</v>
      </c>
      <c r="S237" s="115"/>
      <c r="T237" s="116"/>
      <c r="U237" s="117"/>
      <c r="V237" s="120">
        <f>V236</f>
        <v>45251</v>
      </c>
      <c r="W237" s="115"/>
      <c r="X237" s="116"/>
      <c r="Y237" s="117"/>
      <c r="Z237" s="119">
        <f>Z236</f>
        <v>45252</v>
      </c>
      <c r="AA237" s="115"/>
      <c r="AB237" s="116"/>
      <c r="AC237" s="117"/>
      <c r="AD237" s="119">
        <f>AD236</f>
        <v>45253</v>
      </c>
      <c r="AE237" s="115"/>
      <c r="AF237" s="116"/>
      <c r="AG237" s="117"/>
      <c r="AH237" s="119">
        <f>AH236</f>
        <v>45254</v>
      </c>
      <c r="AI237" s="115"/>
      <c r="AJ237" s="116"/>
      <c r="AK237" s="117"/>
      <c r="AL237" s="119">
        <f>AL236</f>
        <v>45255</v>
      </c>
      <c r="AM237" s="115"/>
      <c r="AN237" s="116"/>
      <c r="AO237" s="117"/>
      <c r="AP237" s="119">
        <f>AP236</f>
        <v>45256</v>
      </c>
      <c r="AQ237" s="115"/>
      <c r="AR237" s="116"/>
      <c r="AS237" s="20"/>
    </row>
    <row r="238" ht="22.5" customHeight="1" outlineLevel="1">
      <c r="A238" s="222"/>
      <c r="B238" s="250" t="s">
        <v>13</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126">
        <v>45231.0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7">
        <v>45229.0</v>
      </c>
      <c r="C243" s="69"/>
      <c r="D243" s="257">
        <v>45230.0</v>
      </c>
      <c r="E243" s="69"/>
      <c r="F243" s="257">
        <v>45231.0</v>
      </c>
      <c r="G243" s="69"/>
      <c r="H243" s="257">
        <v>45232.0</v>
      </c>
      <c r="I243" s="69"/>
      <c r="J243" s="257">
        <v>45233.0</v>
      </c>
      <c r="K243" s="69"/>
      <c r="L243" s="257">
        <v>45234.0</v>
      </c>
      <c r="M243" s="69"/>
      <c r="N243" s="257">
        <v>45235.0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45236.0</v>
      </c>
      <c r="D244" s="138">
        <v>45237.0</v>
      </c>
      <c r="F244" s="138">
        <v>45238.0</v>
      </c>
      <c r="H244" s="138">
        <v>45239.0</v>
      </c>
      <c r="J244" s="138">
        <v>45240.0</v>
      </c>
      <c r="L244" s="138">
        <v>45241.0</v>
      </c>
      <c r="N244" s="138">
        <v>45242.0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45243.0</v>
      </c>
      <c r="D245" s="138">
        <v>45244.0</v>
      </c>
      <c r="F245" s="138">
        <v>45245.0</v>
      </c>
      <c r="H245" s="138">
        <v>45246.0</v>
      </c>
      <c r="J245" s="138">
        <v>45247.0</v>
      </c>
      <c r="L245" s="138">
        <v>45248.0</v>
      </c>
      <c r="N245" s="138">
        <v>45249.0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45250.0</v>
      </c>
      <c r="C246" s="134"/>
      <c r="D246" s="135">
        <v>45251.0</v>
      </c>
      <c r="E246" s="134"/>
      <c r="F246" s="135">
        <v>45252.0</v>
      </c>
      <c r="G246" s="134"/>
      <c r="H246" s="135">
        <v>45253.0</v>
      </c>
      <c r="I246" s="134"/>
      <c r="J246" s="135">
        <v>45254.0</v>
      </c>
      <c r="K246" s="134"/>
      <c r="L246" s="135">
        <v>45255.0</v>
      </c>
      <c r="M246" s="134"/>
      <c r="N246" s="135">
        <v>45256.0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45257.0</v>
      </c>
      <c r="D247" s="138">
        <v>45258.0</v>
      </c>
      <c r="F247" s="138">
        <v>45259.0</v>
      </c>
      <c r="H247" s="138">
        <v>45260.0</v>
      </c>
      <c r="J247" s="138">
        <v>45261.0</v>
      </c>
      <c r="L247" s="138">
        <v>45262.0</v>
      </c>
      <c r="N247" s="253">
        <v>45263.0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54">
        <v>45264.0</v>
      </c>
      <c r="C248" s="140"/>
      <c r="D248" s="255">
        <v>45265.0</v>
      </c>
      <c r="E248" s="140"/>
      <c r="F248" s="255">
        <v>45266.0</v>
      </c>
      <c r="G248" s="140"/>
      <c r="H248" s="255">
        <v>45267.0</v>
      </c>
      <c r="I248" s="140"/>
      <c r="J248" s="255">
        <v>45268.0</v>
      </c>
      <c r="K248" s="140"/>
      <c r="L248" s="255">
        <v>45269.0</v>
      </c>
      <c r="M248" s="140"/>
      <c r="N248" s="255">
        <v>45270.0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45257</v>
      </c>
      <c r="S314" s="229"/>
      <c r="T314" s="230"/>
      <c r="U314" s="117"/>
      <c r="V314" s="231">
        <f>R314+1</f>
        <v>45258</v>
      </c>
      <c r="W314" s="229"/>
      <c r="X314" s="230"/>
      <c r="Y314" s="117"/>
      <c r="Z314" s="228">
        <f>V314+1</f>
        <v>45259</v>
      </c>
      <c r="AA314" s="229"/>
      <c r="AB314" s="230"/>
      <c r="AC314" s="117"/>
      <c r="AD314" s="228">
        <f>Z314+1</f>
        <v>45260</v>
      </c>
      <c r="AE314" s="229"/>
      <c r="AF314" s="230"/>
      <c r="AG314" s="117"/>
      <c r="AH314" s="228">
        <f>AD314+1</f>
        <v>45261</v>
      </c>
      <c r="AI314" s="229"/>
      <c r="AJ314" s="230"/>
      <c r="AK314" s="117"/>
      <c r="AL314" s="228">
        <f>AH314+1</f>
        <v>45262</v>
      </c>
      <c r="AM314" s="229"/>
      <c r="AN314" s="230"/>
      <c r="AO314" s="117"/>
      <c r="AP314" s="228">
        <f>AL314+1</f>
        <v>45263</v>
      </c>
      <c r="AQ314" s="229"/>
      <c r="AR314" s="230"/>
      <c r="AS314" s="20"/>
    </row>
    <row r="315" ht="22.5" customHeight="1">
      <c r="A315" s="222"/>
      <c r="P315" s="222"/>
      <c r="Q315" s="20"/>
      <c r="R315" s="119">
        <f>R314</f>
        <v>45257</v>
      </c>
      <c r="S315" s="115"/>
      <c r="T315" s="116"/>
      <c r="U315" s="117"/>
      <c r="V315" s="120">
        <f>V314</f>
        <v>45258</v>
      </c>
      <c r="W315" s="115"/>
      <c r="X315" s="116"/>
      <c r="Y315" s="117"/>
      <c r="Z315" s="119">
        <f>Z314</f>
        <v>45259</v>
      </c>
      <c r="AA315" s="115"/>
      <c r="AB315" s="116"/>
      <c r="AC315" s="117"/>
      <c r="AD315" s="119">
        <f>AD314</f>
        <v>45260</v>
      </c>
      <c r="AE315" s="115"/>
      <c r="AF315" s="116"/>
      <c r="AG315" s="117"/>
      <c r="AH315" s="119">
        <f>AH314</f>
        <v>45261</v>
      </c>
      <c r="AI315" s="115"/>
      <c r="AJ315" s="116"/>
      <c r="AK315" s="117"/>
      <c r="AL315" s="119">
        <f>AL314</f>
        <v>45262</v>
      </c>
      <c r="AM315" s="115"/>
      <c r="AN315" s="116"/>
      <c r="AO315" s="117"/>
      <c r="AP315" s="119">
        <f>AP314</f>
        <v>45263</v>
      </c>
      <c r="AQ315" s="115"/>
      <c r="AR315" s="116"/>
      <c r="AS315" s="20"/>
    </row>
    <row r="316" ht="22.5" customHeight="1" outlineLevel="1">
      <c r="A316" s="222"/>
      <c r="B316" s="250" t="s">
        <v>13</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126">
        <v>45231.0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7">
        <v>45229.0</v>
      </c>
      <c r="C321" s="69"/>
      <c r="D321" s="257">
        <v>45230.0</v>
      </c>
      <c r="E321" s="69"/>
      <c r="F321" s="257">
        <v>45231.0</v>
      </c>
      <c r="G321" s="69"/>
      <c r="H321" s="257">
        <v>45232.0</v>
      </c>
      <c r="I321" s="69"/>
      <c r="J321" s="257">
        <v>45233.0</v>
      </c>
      <c r="K321" s="69"/>
      <c r="L321" s="257">
        <v>45234.0</v>
      </c>
      <c r="M321" s="69"/>
      <c r="N321" s="257">
        <v>45235.0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45236.0</v>
      </c>
      <c r="D322" s="138">
        <v>45237.0</v>
      </c>
      <c r="F322" s="138">
        <v>45238.0</v>
      </c>
      <c r="H322" s="138">
        <v>45239.0</v>
      </c>
      <c r="J322" s="138">
        <v>45240.0</v>
      </c>
      <c r="L322" s="138">
        <v>45241.0</v>
      </c>
      <c r="N322" s="138">
        <v>45242.0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45243.0</v>
      </c>
      <c r="D323" s="138">
        <v>45244.0</v>
      </c>
      <c r="F323" s="138">
        <v>45245.0</v>
      </c>
      <c r="H323" s="138">
        <v>45246.0</v>
      </c>
      <c r="J323" s="138">
        <v>45247.0</v>
      </c>
      <c r="L323" s="138">
        <v>45248.0</v>
      </c>
      <c r="N323" s="138">
        <v>45249.0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45250.0</v>
      </c>
      <c r="D324" s="138">
        <v>45251.0</v>
      </c>
      <c r="F324" s="138">
        <v>45252.0</v>
      </c>
      <c r="H324" s="138">
        <v>45253.0</v>
      </c>
      <c r="J324" s="138">
        <v>45254.0</v>
      </c>
      <c r="L324" s="138">
        <v>45255.0</v>
      </c>
      <c r="N324" s="138">
        <v>45256.0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45257.0</v>
      </c>
      <c r="C325" s="134"/>
      <c r="D325" s="135">
        <v>45258.0</v>
      </c>
      <c r="E325" s="134"/>
      <c r="F325" s="135">
        <v>45259.0</v>
      </c>
      <c r="G325" s="134"/>
      <c r="H325" s="135">
        <v>45260.0</v>
      </c>
      <c r="I325" s="134"/>
      <c r="J325" s="135">
        <v>45261.0</v>
      </c>
      <c r="K325" s="134"/>
      <c r="L325" s="135">
        <v>45262.0</v>
      </c>
      <c r="M325" s="134"/>
      <c r="N325" s="252">
        <v>45263.0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54">
        <v>45264.0</v>
      </c>
      <c r="C326" s="140"/>
      <c r="D326" s="255">
        <v>45265.0</v>
      </c>
      <c r="E326" s="140"/>
      <c r="F326" s="255">
        <v>45266.0</v>
      </c>
      <c r="G326" s="140"/>
      <c r="H326" s="255">
        <v>45267.0</v>
      </c>
      <c r="I326" s="140"/>
      <c r="J326" s="255">
        <v>45268.0</v>
      </c>
      <c r="K326" s="140"/>
      <c r="L326" s="255">
        <v>45269.0</v>
      </c>
      <c r="M326" s="140"/>
      <c r="N326" s="255">
        <v>45270.0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B9:O14 B87:O92 B165:O170 B243:O248 B321:O326">
    <cfRule type="expression" dxfId="1" priority="1">
      <formula>B9=TODAY()</formula>
    </cfRule>
  </conditionalFormatting>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2">
      <formula>R2=TODAY()</formula>
    </cfRule>
  </conditionalFormatting>
  <conditionalFormatting sqref="B9:O14 B87:O92 B165:O170 B243:O248 B321:O326">
    <cfRule type="expression" dxfId="8" priority="3">
      <formula>B9=TODAY()</formula>
    </cfRule>
  </conditionalFormatting>
  <conditionalFormatting sqref="P5">
    <cfRule type="cellIs" dxfId="12" priority="4" operator="equal">
      <formula>"1,2,3,4,5,6,7,8,9,10"</formula>
    </cfRule>
  </conditionalFormatting>
  <conditionalFormatting sqref="A1:A391 B1:O3 P1:AS391 B6:O391">
    <cfRule type="containsText" dxfId="13" priority="5" operator="containsText" text="Thursday">
      <formula>NOT(ISERROR(SEARCH(("Thursday"),(A1))))</formula>
    </cfRule>
  </conditionalFormatting>
  <conditionalFormatting sqref="A1:A391 B1:O3 P1:AS391 B6:O391">
    <cfRule type="containsText" dxfId="14" priority="6" operator="containsText" text="Friday">
      <formula>NOT(ISERROR(SEARCH(("Friday"),(A1))))</formula>
    </cfRule>
  </conditionalFormatting>
  <conditionalFormatting sqref="A1:A391 B1:O3 P1:AS391 B6:O391">
    <cfRule type="containsText" dxfId="13" priority="7" operator="containsText" text="Wednesday">
      <formula>NOT(ISERROR(SEARCH(("Wednesday"),(A1))))</formula>
    </cfRule>
  </conditionalFormatting>
  <conditionalFormatting sqref="A1:A391 B1:O3 P1:AS391 B6:O391">
    <cfRule type="containsText" dxfId="13" priority="8" operator="containsText" text="Monday">
      <formula>NOT(ISERROR(SEARCH(("Monday"),(A1))))</formula>
    </cfRule>
  </conditionalFormatting>
  <conditionalFormatting sqref="A1:A391 B1:O3 P1:AS391 B6:O391">
    <cfRule type="containsText" dxfId="13" priority="9" operator="containsText" text="Tuesday">
      <formula>NOT(ISERROR(SEARCH(("Tuesday"),(A1))))</formula>
    </cfRule>
  </conditionalFormatting>
  <conditionalFormatting sqref="A1:A391 B1:O3 P1:AS391 B6:O391">
    <cfRule type="containsText" dxfId="15" priority="10" operator="containsText" text="T O   D O">
      <formula>NOT(ISERROR(SEARCH(("T O   D O"),(A1))))</formula>
    </cfRule>
  </conditionalFormatting>
  <conditionalFormatting sqref="A1:A391 B1:O3 P1:AS391 B6:O391">
    <cfRule type="containsText" dxfId="13" priority="11" operator="containsText" text="Saturday">
      <formula>NOT(ISERROR(SEARCH(("Saturday"),(A1))))</formula>
    </cfRule>
  </conditionalFormatting>
  <conditionalFormatting sqref="A1:A391 B1:O3 P1:AS391 B6:O391">
    <cfRule type="containsText" dxfId="13" priority="12" operator="containsText" text="Sunday">
      <formula>NOT(ISERROR(SEARCH(("Sunday"),(A1))))</formula>
    </cfRule>
  </conditionalFormatting>
  <conditionalFormatting sqref="A1:A391 B1:O3 P1:AS391 B6:O391">
    <cfRule type="cellIs" dxfId="16" priority="13" operator="equal">
      <formula>"High"</formula>
    </cfRule>
  </conditionalFormatting>
  <conditionalFormatting sqref="A1:A391 B1:O3 P1:AS391 B6:O391">
    <cfRule type="cellIs" dxfId="17" priority="14" operator="equal">
      <formula>"Low"</formula>
    </cfRule>
  </conditionalFormatting>
  <conditionalFormatting sqref="A1:A391 B1:O3 P1:AS391 B6:O391">
    <cfRule type="cellIs" dxfId="18" priority="15" operator="equal">
      <formula>"Medium"</formula>
    </cfRule>
  </conditionalFormatting>
  <conditionalFormatting sqref="A1:A391 B1:O3 P1:AS391 B6:O391">
    <cfRule type="cellIs" dxfId="19" priority="16" operator="equal">
      <formula>"Deadline"</formula>
    </cfRule>
  </conditionalFormatting>
  <conditionalFormatting sqref="A1:A391 B1:O3 P1:AS391 B6:O391">
    <cfRule type="cellIs" dxfId="20" priority="17" operator="equal">
      <formula>"Someday"</formula>
    </cfRule>
  </conditionalFormatting>
  <conditionalFormatting sqref="A1:A391 B1:O3 P1:AS391 B6:O391">
    <cfRule type="cellIs" dxfId="21" priority="18" operator="equal">
      <formula>"Google Slides"</formula>
    </cfRule>
  </conditionalFormatting>
  <conditionalFormatting sqref="A1:A391 B1:O3 P1:AS391 B6:O391">
    <cfRule type="cellIs" dxfId="22" priority="19" operator="equal">
      <formula>"Image"</formula>
    </cfRule>
  </conditionalFormatting>
  <conditionalFormatting sqref="A1:A391 B1:O3 P1:AS391 B6:O391">
    <cfRule type="cellIs" dxfId="23" priority="20" operator="equal">
      <formula>"Video"</formula>
    </cfRule>
  </conditionalFormatting>
  <conditionalFormatting sqref="A1:A391 B1:O3 P1:AS391 B6:O391">
    <cfRule type="cellIs" dxfId="24" priority="21" operator="equal">
      <formula>"Program"</formula>
    </cfRule>
  </conditionalFormatting>
  <conditionalFormatting sqref="A1:A391 B1:O3 P1:AS391 B6:O391">
    <cfRule type="cellIs" dxfId="25" priority="22" operator="equal">
      <formula>"Playlist"</formula>
    </cfRule>
  </conditionalFormatting>
  <conditionalFormatting sqref="A1:A391 B1:O3 P1:AS391 B6:O391">
    <cfRule type="cellIs" dxfId="26" priority="23" operator="equal">
      <formula>"PowerPoint"</formula>
    </cfRule>
  </conditionalFormatting>
  <conditionalFormatting sqref="A1:A391 B1:O3 P1:AS391 B6:O391">
    <cfRule type="cellIs" dxfId="27" priority="24"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N O V E M B E R" location="NOV!A1" ref="B4"/>
    <hyperlink display="N O V E M B E R" location="NOV!A1" ref="B82"/>
    <hyperlink display="N O V E M B E R" location="NOV!A1" ref="B160"/>
    <hyperlink display="N O V E M B E R" location="NOV!A1" ref="B238"/>
    <hyperlink display="N O V E M B E R" location="NOV!A1" ref="B316"/>
  </hyperlinks>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3" width="5.13"/>
    <col customWidth="1" min="4" max="4" width="27.13"/>
    <col customWidth="1" min="5" max="5" width="6.75"/>
    <col customWidth="1" min="6" max="6" width="3.88"/>
    <col customWidth="1" min="7" max="13" width="26.63"/>
    <col customWidth="1" min="14" max="14" width="5.75"/>
  </cols>
  <sheetData>
    <row r="1" ht="36.0" customHeight="1">
      <c r="A1" s="1"/>
      <c r="B1" s="1"/>
      <c r="C1" s="1"/>
      <c r="D1" s="1"/>
      <c r="E1" s="1"/>
      <c r="F1" s="1"/>
      <c r="G1" s="2" t="s">
        <v>0</v>
      </c>
    </row>
    <row r="2" ht="67.5" customHeight="1">
      <c r="A2" s="1"/>
      <c r="B2" s="1"/>
      <c r="C2" s="1"/>
      <c r="D2" s="1"/>
      <c r="E2" s="1"/>
      <c r="F2" s="1"/>
    </row>
    <row r="3" ht="18.75" customHeight="1">
      <c r="A3" s="4"/>
      <c r="B3" s="4"/>
      <c r="C3" s="4"/>
      <c r="E3" s="5"/>
      <c r="F3" s="5"/>
      <c r="G3" s="21"/>
      <c r="H3" s="21"/>
      <c r="I3" s="21"/>
      <c r="J3" s="21"/>
      <c r="K3" s="21"/>
      <c r="L3" s="21"/>
      <c r="M3" s="21"/>
      <c r="N3" s="4"/>
    </row>
    <row r="4" ht="77.25" customHeight="1">
      <c r="A4" s="4"/>
      <c r="B4" s="4"/>
      <c r="C4" s="4"/>
      <c r="E4" s="5"/>
      <c r="F4" s="243" t="s">
        <v>88</v>
      </c>
      <c r="G4" s="267" t="s">
        <v>104</v>
      </c>
      <c r="I4" s="308"/>
      <c r="J4" s="10"/>
      <c r="K4" s="89" t="str">
        <f>TEXT('S E T U P'!E5,"# # # #")</f>
        <v>2 0 2 4</v>
      </c>
      <c r="N4" s="4"/>
    </row>
    <row r="5" ht="31.5" customHeight="1">
      <c r="A5" s="4"/>
      <c r="B5" s="4"/>
      <c r="C5" s="4"/>
      <c r="D5" s="4"/>
      <c r="E5" s="5"/>
      <c r="J5" s="23"/>
      <c r="N5" s="4"/>
    </row>
    <row r="6" ht="5.25" customHeight="1">
      <c r="A6" s="20"/>
      <c r="B6" s="45" t="s">
        <v>53</v>
      </c>
      <c r="C6" s="45"/>
      <c r="D6" s="4"/>
      <c r="E6" s="45"/>
      <c r="F6" s="90"/>
      <c r="G6" s="91">
        <f>DATE('S E T U P'!E5,12,1)</f>
        <v>45627</v>
      </c>
      <c r="N6" s="20"/>
    </row>
    <row r="7" ht="22.5" customHeight="1">
      <c r="A7" s="20"/>
      <c r="B7" s="92" t="s">
        <v>54</v>
      </c>
      <c r="C7" s="93"/>
      <c r="D7" s="94" t="str">
        <f>'S E T U P'!C12</f>
        <v>P R I O R I T I E S</v>
      </c>
      <c r="E7" s="20"/>
      <c r="F7" s="95"/>
      <c r="G7" s="96">
        <f t="shared" ref="G7:M7" si="1">G8</f>
        <v>45621</v>
      </c>
      <c r="H7" s="96">
        <f t="shared" si="1"/>
        <v>45622</v>
      </c>
      <c r="I7" s="96">
        <f t="shared" si="1"/>
        <v>45623</v>
      </c>
      <c r="J7" s="96">
        <f t="shared" si="1"/>
        <v>45624</v>
      </c>
      <c r="K7" s="96">
        <f t="shared" si="1"/>
        <v>45625</v>
      </c>
      <c r="L7" s="96">
        <f t="shared" si="1"/>
        <v>45626</v>
      </c>
      <c r="M7" s="96">
        <f t="shared" si="1"/>
        <v>45627</v>
      </c>
      <c r="N7" s="20"/>
    </row>
    <row r="8" ht="22.5" customHeight="1">
      <c r="A8" s="20"/>
      <c r="C8" s="93">
        <v>1.0</v>
      </c>
      <c r="D8" s="52"/>
      <c r="E8" s="20"/>
      <c r="F8" s="97" t="s">
        <v>55</v>
      </c>
      <c r="G8" s="273">
        <f>IF('S E T U P'!E6 = "Sunday", date('S E T U P'!E5,12,1)-WEEKDAY(date('S E T U P'!E5,12,1))+1, date('S E T U P'!E5,12,1)-WEEKDAY(date('S E T U P'!E5,12,1),2)+1)</f>
        <v>45621</v>
      </c>
      <c r="H8" s="273">
        <f t="shared" ref="H8:M8" si="2">G8+1</f>
        <v>45622</v>
      </c>
      <c r="I8" s="273">
        <f t="shared" si="2"/>
        <v>45623</v>
      </c>
      <c r="J8" s="273">
        <f t="shared" si="2"/>
        <v>45624</v>
      </c>
      <c r="K8" s="99">
        <f t="shared" si="2"/>
        <v>45625</v>
      </c>
      <c r="L8" s="99">
        <f t="shared" si="2"/>
        <v>45626</v>
      </c>
      <c r="M8" s="99">
        <f t="shared" si="2"/>
        <v>45627</v>
      </c>
      <c r="N8" s="20"/>
    </row>
    <row r="9" ht="22.5" customHeight="1">
      <c r="A9" s="20"/>
      <c r="C9" s="93">
        <v>2.0</v>
      </c>
      <c r="D9" s="100"/>
      <c r="E9" s="20"/>
      <c r="F9" s="101"/>
      <c r="G9" s="274"/>
      <c r="H9" s="274"/>
      <c r="I9" s="274"/>
      <c r="J9" s="274"/>
      <c r="K9" s="103"/>
      <c r="L9" s="103"/>
      <c r="M9" s="103"/>
      <c r="N9" s="20"/>
    </row>
    <row r="10" ht="22.5" customHeight="1">
      <c r="A10" s="20"/>
      <c r="C10" s="93">
        <v>3.0</v>
      </c>
      <c r="D10" s="100"/>
      <c r="E10" s="20"/>
      <c r="F10" s="101"/>
      <c r="G10" s="274"/>
      <c r="H10" s="274"/>
      <c r="I10" s="274"/>
      <c r="J10" s="274"/>
      <c r="K10" s="103"/>
      <c r="L10" s="103"/>
      <c r="M10" s="103"/>
      <c r="N10" s="20"/>
    </row>
    <row r="11" ht="22.5" customHeight="1">
      <c r="A11" s="20"/>
      <c r="C11" s="20"/>
      <c r="D11" s="20"/>
      <c r="E11" s="20"/>
      <c r="F11" s="101"/>
      <c r="G11" s="274"/>
      <c r="H11" s="274"/>
      <c r="I11" s="274"/>
      <c r="J11" s="274"/>
      <c r="K11" s="103"/>
      <c r="L11" s="103"/>
      <c r="M11" s="103"/>
      <c r="N11" s="20"/>
    </row>
    <row r="12" ht="22.5" customHeight="1">
      <c r="A12" s="20"/>
      <c r="C12" s="20"/>
      <c r="D12" s="20"/>
      <c r="E12" s="20"/>
      <c r="F12" s="101"/>
      <c r="G12" s="274"/>
      <c r="H12" s="274"/>
      <c r="I12" s="274"/>
      <c r="J12" s="274"/>
      <c r="K12" s="103"/>
      <c r="L12" s="103"/>
      <c r="M12" s="103"/>
      <c r="N12" s="20"/>
    </row>
    <row r="13" ht="22.5" customHeight="1">
      <c r="A13" s="20"/>
      <c r="C13" s="93"/>
      <c r="D13" s="94" t="str">
        <f>'S E T U P'!C13</f>
        <v>T O   D O</v>
      </c>
      <c r="E13" s="20"/>
      <c r="F13" s="104"/>
      <c r="G13" s="274"/>
      <c r="H13" s="274"/>
      <c r="I13" s="274"/>
      <c r="J13" s="274"/>
      <c r="K13" s="103"/>
      <c r="L13" s="103"/>
      <c r="M13" s="103"/>
      <c r="N13" s="20"/>
    </row>
    <row r="14" ht="22.5" customHeight="1">
      <c r="A14" s="20"/>
      <c r="C14" s="105" t="b">
        <v>1</v>
      </c>
      <c r="D14" s="52"/>
      <c r="E14" s="20"/>
      <c r="F14" s="97" t="s">
        <v>56</v>
      </c>
      <c r="G14" s="99">
        <f>M8+1</f>
        <v>45628</v>
      </c>
      <c r="H14" s="99">
        <f t="shared" ref="H14:M14" si="3">G14+1</f>
        <v>45629</v>
      </c>
      <c r="I14" s="99">
        <f t="shared" si="3"/>
        <v>45630</v>
      </c>
      <c r="J14" s="99">
        <f t="shared" si="3"/>
        <v>45631</v>
      </c>
      <c r="K14" s="99">
        <f t="shared" si="3"/>
        <v>45632</v>
      </c>
      <c r="L14" s="99">
        <f t="shared" si="3"/>
        <v>45633</v>
      </c>
      <c r="M14" s="99">
        <f t="shared" si="3"/>
        <v>45634</v>
      </c>
      <c r="N14" s="20"/>
    </row>
    <row r="15" ht="22.5" customHeight="1">
      <c r="A15" s="20"/>
      <c r="C15" s="106" t="b">
        <v>0</v>
      </c>
      <c r="D15" s="100"/>
      <c r="E15" s="20"/>
      <c r="F15" s="101"/>
      <c r="G15" s="103"/>
      <c r="H15" s="103"/>
      <c r="I15" s="103"/>
      <c r="J15" s="103"/>
      <c r="K15" s="103"/>
      <c r="L15" s="103"/>
      <c r="M15" s="103"/>
      <c r="N15" s="20"/>
    </row>
    <row r="16" ht="22.5" customHeight="1">
      <c r="A16" s="20"/>
      <c r="C16" s="106" t="b">
        <v>0</v>
      </c>
      <c r="D16" s="100"/>
      <c r="E16" s="20"/>
      <c r="F16" s="101"/>
      <c r="G16" s="103"/>
      <c r="H16" s="103"/>
      <c r="I16" s="103"/>
      <c r="J16" s="103"/>
      <c r="K16" s="103"/>
      <c r="L16" s="103"/>
      <c r="M16" s="103"/>
      <c r="N16" s="20"/>
    </row>
    <row r="17" ht="22.5" customHeight="1">
      <c r="A17" s="20"/>
      <c r="C17" s="106" t="b">
        <v>0</v>
      </c>
      <c r="D17" s="100"/>
      <c r="E17" s="20"/>
      <c r="F17" s="101"/>
      <c r="G17" s="103"/>
      <c r="H17" s="103"/>
      <c r="I17" s="103"/>
      <c r="J17" s="103"/>
      <c r="K17" s="103"/>
      <c r="L17" s="103"/>
      <c r="M17" s="103"/>
      <c r="N17" s="20"/>
    </row>
    <row r="18" ht="22.5" customHeight="1">
      <c r="A18" s="20"/>
      <c r="C18" s="105" t="b">
        <v>0</v>
      </c>
      <c r="D18" s="100"/>
      <c r="E18" s="20"/>
      <c r="F18" s="101"/>
      <c r="G18" s="103"/>
      <c r="H18" s="103"/>
      <c r="I18" s="103"/>
      <c r="J18" s="103"/>
      <c r="K18" s="103"/>
      <c r="L18" s="103"/>
      <c r="M18" s="103"/>
      <c r="N18" s="20"/>
    </row>
    <row r="19" ht="22.5" customHeight="1">
      <c r="A19" s="20"/>
      <c r="C19" s="105" t="b">
        <v>0</v>
      </c>
      <c r="D19" s="100"/>
      <c r="E19" s="20"/>
      <c r="F19" s="104"/>
      <c r="G19" s="103"/>
      <c r="H19" s="103"/>
      <c r="I19" s="103"/>
      <c r="J19" s="103"/>
      <c r="K19" s="103"/>
      <c r="L19" s="103"/>
      <c r="M19" s="103"/>
      <c r="N19" s="20"/>
    </row>
    <row r="20" ht="22.5" customHeight="1">
      <c r="A20" s="20"/>
      <c r="C20" s="105" t="b">
        <v>0</v>
      </c>
      <c r="D20" s="100"/>
      <c r="E20" s="20"/>
      <c r="F20" s="97" t="s">
        <v>57</v>
      </c>
      <c r="G20" s="99">
        <f>M14+1</f>
        <v>45635</v>
      </c>
      <c r="H20" s="99">
        <f t="shared" ref="H20:M20" si="4">G20+1</f>
        <v>45636</v>
      </c>
      <c r="I20" s="99">
        <f t="shared" si="4"/>
        <v>45637</v>
      </c>
      <c r="J20" s="99">
        <f t="shared" si="4"/>
        <v>45638</v>
      </c>
      <c r="K20" s="99">
        <f t="shared" si="4"/>
        <v>45639</v>
      </c>
      <c r="L20" s="99">
        <f t="shared" si="4"/>
        <v>45640</v>
      </c>
      <c r="M20" s="99">
        <f t="shared" si="4"/>
        <v>45641</v>
      </c>
      <c r="N20" s="20"/>
    </row>
    <row r="21" ht="22.5" customHeight="1">
      <c r="A21" s="20"/>
      <c r="C21" s="105" t="b">
        <v>0</v>
      </c>
      <c r="D21" s="100"/>
      <c r="E21" s="20"/>
      <c r="F21" s="101"/>
      <c r="G21" s="103"/>
      <c r="H21" s="103"/>
      <c r="I21" s="103"/>
      <c r="J21" s="103"/>
      <c r="K21" s="103"/>
      <c r="L21" s="103"/>
      <c r="M21" s="103"/>
      <c r="N21" s="20"/>
    </row>
    <row r="22" ht="22.5" customHeight="1">
      <c r="A22" s="20"/>
      <c r="C22" s="105" t="b">
        <v>0</v>
      </c>
      <c r="D22" s="100"/>
      <c r="E22" s="20"/>
      <c r="F22" s="101"/>
      <c r="G22" s="103"/>
      <c r="H22" s="103"/>
      <c r="I22" s="103"/>
      <c r="J22" s="103"/>
      <c r="K22" s="103"/>
      <c r="L22" s="103"/>
      <c r="M22" s="103"/>
      <c r="N22" s="20"/>
    </row>
    <row r="23" ht="22.5" customHeight="1">
      <c r="A23" s="20"/>
      <c r="C23" s="105" t="b">
        <v>0</v>
      </c>
      <c r="D23" s="100"/>
      <c r="E23" s="20"/>
      <c r="F23" s="101"/>
      <c r="G23" s="103"/>
      <c r="H23" s="103"/>
      <c r="I23" s="103"/>
      <c r="J23" s="103"/>
      <c r="K23" s="103"/>
      <c r="L23" s="103"/>
      <c r="M23" s="103"/>
      <c r="N23" s="20"/>
    </row>
    <row r="24" ht="22.5" customHeight="1">
      <c r="A24" s="20"/>
      <c r="C24" s="20"/>
      <c r="D24" s="20"/>
      <c r="E24" s="20"/>
      <c r="F24" s="101"/>
      <c r="G24" s="103"/>
      <c r="H24" s="103"/>
      <c r="I24" s="103"/>
      <c r="J24" s="103"/>
      <c r="K24" s="103"/>
      <c r="L24" s="103"/>
      <c r="M24" s="103"/>
      <c r="N24" s="20"/>
    </row>
    <row r="25" ht="22.5" customHeight="1">
      <c r="A25" s="20"/>
      <c r="C25" s="20"/>
      <c r="D25" s="20"/>
      <c r="E25" s="20"/>
      <c r="F25" s="104"/>
      <c r="G25" s="103"/>
      <c r="H25" s="103"/>
      <c r="I25" s="103"/>
      <c r="J25" s="103"/>
      <c r="K25" s="103"/>
      <c r="L25" s="103"/>
      <c r="M25" s="103"/>
      <c r="N25" s="20"/>
    </row>
    <row r="26" ht="22.5" customHeight="1">
      <c r="A26" s="20"/>
      <c r="C26" s="20"/>
      <c r="D26" s="20"/>
      <c r="E26" s="20"/>
      <c r="F26" s="97" t="s">
        <v>58</v>
      </c>
      <c r="G26" s="99">
        <f>M20+1</f>
        <v>45642</v>
      </c>
      <c r="H26" s="99">
        <f t="shared" ref="H26:M26" si="5">G26+1</f>
        <v>45643</v>
      </c>
      <c r="I26" s="99">
        <f t="shared" si="5"/>
        <v>45644</v>
      </c>
      <c r="J26" s="99">
        <f t="shared" si="5"/>
        <v>45645</v>
      </c>
      <c r="K26" s="99">
        <f t="shared" si="5"/>
        <v>45646</v>
      </c>
      <c r="L26" s="99">
        <f t="shared" si="5"/>
        <v>45647</v>
      </c>
      <c r="M26" s="99">
        <f t="shared" si="5"/>
        <v>45648</v>
      </c>
      <c r="N26" s="20"/>
    </row>
    <row r="27" ht="22.5" customHeight="1">
      <c r="A27" s="20"/>
      <c r="C27" s="93"/>
      <c r="D27" s="94" t="str">
        <f>'S E T U P'!E12</f>
        <v>G O A L S</v>
      </c>
      <c r="E27" s="20"/>
      <c r="F27" s="101"/>
      <c r="G27" s="103"/>
      <c r="H27" s="103"/>
      <c r="I27" s="103"/>
      <c r="J27" s="103"/>
      <c r="K27" s="103"/>
      <c r="L27" s="103"/>
      <c r="M27" s="103"/>
      <c r="N27" s="20"/>
    </row>
    <row r="28" ht="22.5" customHeight="1">
      <c r="A28" s="20"/>
      <c r="C28" s="93">
        <v>1.0</v>
      </c>
      <c r="D28" s="52"/>
      <c r="E28" s="20"/>
      <c r="F28" s="101"/>
      <c r="G28" s="103"/>
      <c r="H28" s="103"/>
      <c r="I28" s="103"/>
      <c r="J28" s="103"/>
      <c r="K28" s="103"/>
      <c r="L28" s="103"/>
      <c r="M28" s="103"/>
      <c r="N28" s="20"/>
    </row>
    <row r="29" ht="22.5" customHeight="1">
      <c r="A29" s="20"/>
      <c r="C29" s="93">
        <v>2.0</v>
      </c>
      <c r="D29" s="100"/>
      <c r="E29" s="20"/>
      <c r="F29" s="101"/>
      <c r="G29" s="103"/>
      <c r="H29" s="103"/>
      <c r="I29" s="103"/>
      <c r="J29" s="103"/>
      <c r="K29" s="103"/>
      <c r="L29" s="103"/>
      <c r="M29" s="103"/>
      <c r="N29" s="20"/>
    </row>
    <row r="30" ht="22.5" customHeight="1">
      <c r="A30" s="20"/>
      <c r="C30" s="93">
        <v>3.0</v>
      </c>
      <c r="D30" s="100"/>
      <c r="E30" s="20"/>
      <c r="F30" s="101"/>
      <c r="G30" s="103"/>
      <c r="H30" s="103"/>
      <c r="I30" s="103"/>
      <c r="J30" s="103"/>
      <c r="K30" s="103"/>
      <c r="L30" s="103"/>
      <c r="M30" s="103"/>
      <c r="N30" s="20"/>
    </row>
    <row r="31" ht="22.5" customHeight="1">
      <c r="A31" s="20"/>
      <c r="C31" s="20"/>
      <c r="D31" s="20"/>
      <c r="E31" s="20"/>
      <c r="F31" s="104"/>
      <c r="G31" s="103"/>
      <c r="H31" s="103"/>
      <c r="I31" s="103"/>
      <c r="J31" s="103"/>
      <c r="K31" s="103"/>
      <c r="L31" s="103"/>
      <c r="M31" s="103"/>
      <c r="N31" s="20"/>
    </row>
    <row r="32" ht="22.5" customHeight="1">
      <c r="A32" s="20"/>
      <c r="C32" s="20"/>
      <c r="D32" s="20"/>
      <c r="E32" s="20"/>
      <c r="F32" s="97" t="s">
        <v>59</v>
      </c>
      <c r="G32" s="99">
        <f>M26+1</f>
        <v>45649</v>
      </c>
      <c r="H32" s="99">
        <f t="shared" ref="H32:M32" si="6">G32+1</f>
        <v>45650</v>
      </c>
      <c r="I32" s="99">
        <f t="shared" si="6"/>
        <v>45651</v>
      </c>
      <c r="J32" s="99">
        <f t="shared" si="6"/>
        <v>45652</v>
      </c>
      <c r="K32" s="99">
        <f t="shared" si="6"/>
        <v>45653</v>
      </c>
      <c r="L32" s="99">
        <f t="shared" si="6"/>
        <v>45654</v>
      </c>
      <c r="M32" s="99">
        <f t="shared" si="6"/>
        <v>45655</v>
      </c>
      <c r="N32" s="20"/>
    </row>
    <row r="33" ht="22.5" customHeight="1">
      <c r="A33" s="20"/>
      <c r="C33" s="93"/>
      <c r="D33" s="94" t="str">
        <f>'S E T U P'!E13</f>
        <v>T A S K S</v>
      </c>
      <c r="E33" s="20"/>
      <c r="F33" s="101"/>
      <c r="G33" s="103"/>
      <c r="H33" s="103"/>
      <c r="I33" s="103"/>
      <c r="J33" s="103"/>
      <c r="K33" s="103"/>
      <c r="L33" s="103"/>
      <c r="M33" s="103"/>
      <c r="N33" s="20"/>
    </row>
    <row r="34" ht="22.5" customHeight="1">
      <c r="A34" s="20"/>
      <c r="C34" s="105" t="b">
        <v>1</v>
      </c>
      <c r="D34" s="52"/>
      <c r="E34" s="20"/>
      <c r="F34" s="101"/>
      <c r="G34" s="103"/>
      <c r="H34" s="103"/>
      <c r="I34" s="103"/>
      <c r="J34" s="103"/>
      <c r="K34" s="103"/>
      <c r="L34" s="103"/>
      <c r="M34" s="103"/>
      <c r="N34" s="20"/>
    </row>
    <row r="35" ht="22.5" customHeight="1">
      <c r="A35" s="20"/>
      <c r="C35" s="106" t="b">
        <v>0</v>
      </c>
      <c r="D35" s="100"/>
      <c r="E35" s="20"/>
      <c r="F35" s="101"/>
      <c r="G35" s="103"/>
      <c r="H35" s="103"/>
      <c r="I35" s="103"/>
      <c r="J35" s="103"/>
      <c r="K35" s="103"/>
      <c r="L35" s="103"/>
      <c r="M35" s="103"/>
      <c r="N35" s="20"/>
    </row>
    <row r="36" ht="22.5" customHeight="1">
      <c r="A36" s="20"/>
      <c r="C36" s="106" t="b">
        <v>0</v>
      </c>
      <c r="D36" s="100"/>
      <c r="E36" s="20"/>
      <c r="F36" s="101"/>
      <c r="G36" s="103"/>
      <c r="H36" s="103"/>
      <c r="I36" s="103"/>
      <c r="J36" s="103"/>
      <c r="K36" s="103"/>
      <c r="L36" s="103"/>
      <c r="M36" s="103"/>
      <c r="N36" s="20"/>
    </row>
    <row r="37" ht="22.5" customHeight="1">
      <c r="A37" s="20"/>
      <c r="C37" s="106" t="b">
        <v>0</v>
      </c>
      <c r="D37" s="100"/>
      <c r="E37" s="20"/>
      <c r="F37" s="104"/>
      <c r="G37" s="103"/>
      <c r="H37" s="103"/>
      <c r="I37" s="103"/>
      <c r="J37" s="103"/>
      <c r="K37" s="103"/>
      <c r="L37" s="103"/>
      <c r="M37" s="103"/>
      <c r="N37" s="20"/>
    </row>
    <row r="38" ht="22.5" customHeight="1">
      <c r="A38" s="20"/>
      <c r="C38" s="105" t="b">
        <v>0</v>
      </c>
      <c r="D38" s="100"/>
      <c r="E38" s="20"/>
      <c r="F38" s="97" t="s">
        <v>60</v>
      </c>
      <c r="G38" s="273">
        <f>M32+1</f>
        <v>45656</v>
      </c>
      <c r="H38" s="273">
        <f t="shared" ref="H38:M38" si="7">G38+1</f>
        <v>45657</v>
      </c>
      <c r="I38" s="273">
        <f t="shared" si="7"/>
        <v>45658</v>
      </c>
      <c r="J38" s="273">
        <f t="shared" si="7"/>
        <v>45659</v>
      </c>
      <c r="K38" s="273">
        <f t="shared" si="7"/>
        <v>45660</v>
      </c>
      <c r="L38" s="273">
        <f t="shared" si="7"/>
        <v>45661</v>
      </c>
      <c r="M38" s="273">
        <f t="shared" si="7"/>
        <v>45662</v>
      </c>
      <c r="N38" s="20"/>
    </row>
    <row r="39" ht="22.5" customHeight="1">
      <c r="A39" s="20"/>
      <c r="C39" s="105" t="b">
        <v>0</v>
      </c>
      <c r="D39" s="100"/>
      <c r="E39" s="20"/>
      <c r="F39" s="101"/>
      <c r="G39" s="274"/>
      <c r="H39" s="274"/>
      <c r="I39" s="274"/>
      <c r="J39" s="274"/>
      <c r="K39" s="274"/>
      <c r="L39" s="274"/>
      <c r="M39" s="274"/>
      <c r="N39" s="20"/>
    </row>
    <row r="40" ht="22.5" customHeight="1">
      <c r="A40" s="20"/>
      <c r="C40" s="105" t="b">
        <v>0</v>
      </c>
      <c r="D40" s="100"/>
      <c r="E40" s="20"/>
      <c r="F40" s="101"/>
      <c r="G40" s="274"/>
      <c r="H40" s="274"/>
      <c r="I40" s="274"/>
      <c r="J40" s="274"/>
      <c r="K40" s="274"/>
      <c r="L40" s="274"/>
      <c r="M40" s="274"/>
      <c r="N40" s="20"/>
    </row>
    <row r="41" ht="22.5" customHeight="1">
      <c r="A41" s="20"/>
      <c r="C41" s="105" t="b">
        <v>0</v>
      </c>
      <c r="D41" s="100"/>
      <c r="E41" s="20"/>
      <c r="F41" s="101"/>
      <c r="G41" s="274"/>
      <c r="H41" s="274"/>
      <c r="I41" s="274"/>
      <c r="J41" s="274"/>
      <c r="K41" s="274"/>
      <c r="L41" s="274"/>
      <c r="M41" s="274"/>
      <c r="N41" s="20"/>
    </row>
    <row r="42" ht="22.5" customHeight="1">
      <c r="A42" s="20"/>
      <c r="C42" s="105" t="b">
        <v>0</v>
      </c>
      <c r="D42" s="100"/>
      <c r="E42" s="20"/>
      <c r="F42" s="101"/>
      <c r="G42" s="274"/>
      <c r="H42" s="274"/>
      <c r="I42" s="274"/>
      <c r="J42" s="274"/>
      <c r="K42" s="274"/>
      <c r="L42" s="274"/>
      <c r="M42" s="274"/>
      <c r="N42" s="20"/>
    </row>
    <row r="43" ht="22.5" customHeight="1">
      <c r="A43" s="20"/>
      <c r="C43" s="105" t="b">
        <v>0</v>
      </c>
      <c r="D43" s="100"/>
      <c r="E43" s="20"/>
      <c r="F43" s="104"/>
      <c r="G43" s="274"/>
      <c r="H43" s="274"/>
      <c r="I43" s="274"/>
      <c r="J43" s="274"/>
      <c r="K43" s="274"/>
      <c r="L43" s="274"/>
      <c r="M43" s="274"/>
      <c r="N43" s="20"/>
    </row>
    <row r="44" ht="22.5" customHeight="1">
      <c r="A44" s="20"/>
      <c r="B44" s="20"/>
      <c r="C44" s="20"/>
      <c r="D44" s="20"/>
      <c r="E44" s="20"/>
      <c r="F44" s="20"/>
      <c r="G44" s="20"/>
      <c r="H44" s="20"/>
      <c r="I44" s="20"/>
      <c r="J44" s="20"/>
      <c r="K44" s="20"/>
      <c r="L44" s="20"/>
      <c r="M44" s="20"/>
      <c r="N44" s="20"/>
    </row>
  </sheetData>
  <mergeCells count="14">
    <mergeCell ref="F4:F5"/>
    <mergeCell ref="F8:F13"/>
    <mergeCell ref="F14:F19"/>
    <mergeCell ref="F20:F25"/>
    <mergeCell ref="F26:F31"/>
    <mergeCell ref="F32:F37"/>
    <mergeCell ref="G1:N2"/>
    <mergeCell ref="D2:D4"/>
    <mergeCell ref="G4:H5"/>
    <mergeCell ref="I4:I5"/>
    <mergeCell ref="K4:M5"/>
    <mergeCell ref="G6:M6"/>
    <mergeCell ref="B7:B43"/>
    <mergeCell ref="F38:F43"/>
  </mergeCells>
  <conditionalFormatting sqref="K8:K13">
    <cfRule type="expression" dxfId="5" priority="1">
      <formula>month($K$8)&lt;&gt;month($G$6)</formula>
    </cfRule>
  </conditionalFormatting>
  <conditionalFormatting sqref="H26:H31">
    <cfRule type="expression" dxfId="5" priority="2">
      <formula>month($H$26)&lt;&gt;month($G$6)</formula>
    </cfRule>
  </conditionalFormatting>
  <conditionalFormatting sqref="I26:I31">
    <cfRule type="expression" dxfId="5" priority="3">
      <formula>month($I$26)&lt;&gt;month($G$6)</formula>
    </cfRule>
  </conditionalFormatting>
  <conditionalFormatting sqref="J26:J31">
    <cfRule type="expression" dxfId="5" priority="4">
      <formula>month($J$26)&lt;&gt;month($G$6)</formula>
    </cfRule>
  </conditionalFormatting>
  <conditionalFormatting sqref="K26:K31">
    <cfRule type="expression" dxfId="5" priority="5">
      <formula>month($K$26)&lt;&gt;month($G$6)</formula>
    </cfRule>
  </conditionalFormatting>
  <conditionalFormatting sqref="L26:L31">
    <cfRule type="expression" dxfId="5" priority="6">
      <formula>month($L$26)&lt;&gt;month($G$6)</formula>
    </cfRule>
  </conditionalFormatting>
  <conditionalFormatting sqref="H32:H37">
    <cfRule type="expression" dxfId="5" priority="7">
      <formula>month($H$32)&lt;&gt;month($G$6)</formula>
    </cfRule>
  </conditionalFormatting>
  <conditionalFormatting sqref="I32:I37">
    <cfRule type="expression" dxfId="5" priority="8">
      <formula>month($I$32)&lt;&gt;month($G$6)</formula>
    </cfRule>
  </conditionalFormatting>
  <conditionalFormatting sqref="J32:J37">
    <cfRule type="expression" dxfId="5" priority="9">
      <formula>month($J$32)&lt;&gt;month($G$6)</formula>
    </cfRule>
  </conditionalFormatting>
  <conditionalFormatting sqref="K32:K37">
    <cfRule type="expression" dxfId="5" priority="10">
      <formula>month($K$32)&lt;&gt;month($G$6)</formula>
    </cfRule>
  </conditionalFormatting>
  <conditionalFormatting sqref="L32:L37">
    <cfRule type="expression" dxfId="5" priority="11">
      <formula>month($L$32)&lt;&gt;month($G$6)</formula>
    </cfRule>
  </conditionalFormatting>
  <conditionalFormatting sqref="L8:L13">
    <cfRule type="expression" dxfId="5" priority="12">
      <formula>month($L$8)&lt;&gt;month($G$6)</formula>
    </cfRule>
  </conditionalFormatting>
  <conditionalFormatting sqref="M8:M14">
    <cfRule type="expression" dxfId="5" priority="13">
      <formula>month($M$8)&lt;&gt;month($G$6)</formula>
    </cfRule>
  </conditionalFormatting>
  <conditionalFormatting sqref="G14:G19">
    <cfRule type="expression" dxfId="5" priority="14">
      <formula>month($G$14)&lt;&gt;month($G$6)</formula>
    </cfRule>
  </conditionalFormatting>
  <conditionalFormatting sqref="H14:H19">
    <cfRule type="expression" dxfId="5" priority="15">
      <formula>month($H$14)&lt;&gt;month($G$6)</formula>
    </cfRule>
  </conditionalFormatting>
  <conditionalFormatting sqref="I14:I19">
    <cfRule type="expression" dxfId="5" priority="16">
      <formula>month($I$14)&lt;&gt;month($G$6)</formula>
    </cfRule>
  </conditionalFormatting>
  <conditionalFormatting sqref="J14:J19">
    <cfRule type="expression" dxfId="5" priority="17">
      <formula>month($J$14)&lt;&gt;month($G$6)</formula>
    </cfRule>
  </conditionalFormatting>
  <conditionalFormatting sqref="K14:K19">
    <cfRule type="expression" dxfId="5" priority="18">
      <formula>month($K$14)&lt;&gt;month($G$6)</formula>
    </cfRule>
  </conditionalFormatting>
  <conditionalFormatting sqref="L14:L19">
    <cfRule type="expression" dxfId="5" priority="19">
      <formula>month($L$14)&lt;&gt;month($G$6)</formula>
    </cfRule>
  </conditionalFormatting>
  <conditionalFormatting sqref="M14:M19">
    <cfRule type="expression" dxfId="5" priority="20">
      <formula>month($M$14)&lt;&gt;month($G$6)</formula>
    </cfRule>
  </conditionalFormatting>
  <conditionalFormatting sqref="G20:G25">
    <cfRule type="expression" dxfId="5" priority="21">
      <formula>month($G$20)&lt;&gt;month($G$6)</formula>
    </cfRule>
  </conditionalFormatting>
  <conditionalFormatting sqref="H20:H25">
    <cfRule type="expression" dxfId="5" priority="22">
      <formula>month($H$20)&lt;&gt;month($G$6)</formula>
    </cfRule>
  </conditionalFormatting>
  <conditionalFormatting sqref="I20:I25">
    <cfRule type="expression" dxfId="5" priority="23">
      <formula>month($I$20)&lt;&gt;month($G$6)</formula>
    </cfRule>
  </conditionalFormatting>
  <conditionalFormatting sqref="J20:J25">
    <cfRule type="expression" dxfId="5" priority="24">
      <formula>month($J$20)&lt;&gt;month($G$6)</formula>
    </cfRule>
  </conditionalFormatting>
  <conditionalFormatting sqref="K20:K25">
    <cfRule type="expression" dxfId="5" priority="25">
      <formula>month($K$20)&lt;&gt;month($G$6)</formula>
    </cfRule>
  </conditionalFormatting>
  <conditionalFormatting sqref="L20:L25">
    <cfRule type="expression" dxfId="5" priority="26">
      <formula>month($L$20)&lt;&gt;month($G$6)</formula>
    </cfRule>
  </conditionalFormatting>
  <conditionalFormatting sqref="M20:M25">
    <cfRule type="expression" dxfId="5" priority="27">
      <formula>month($M$20)&lt;&gt;month($G$6)</formula>
    </cfRule>
  </conditionalFormatting>
  <conditionalFormatting sqref="G26:G31">
    <cfRule type="expression" dxfId="5" priority="28">
      <formula>month($G$26)&lt;&gt;month($G$6)</formula>
    </cfRule>
  </conditionalFormatting>
  <conditionalFormatting sqref="M26:M31">
    <cfRule type="expression" dxfId="5" priority="29">
      <formula>month($M$26)&lt;&gt;month($G$6)</formula>
    </cfRule>
  </conditionalFormatting>
  <conditionalFormatting sqref="G32:G37">
    <cfRule type="expression" dxfId="5" priority="30">
      <formula>month($G$32)&lt;&gt;month($G$6)</formula>
    </cfRule>
  </conditionalFormatting>
  <conditionalFormatting sqref="M32:M37">
    <cfRule type="expression" dxfId="5" priority="31">
      <formula>month($M$32)&lt;&gt;month($G$6)</formula>
    </cfRule>
  </conditionalFormatting>
  <hyperlinks>
    <hyperlink display="&lt;&lt;" location="NOV!A1" ref="F4"/>
  </hyperlinks>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6.0" topLeftCell="Q1" activePane="topRight" state="frozen"/>
      <selection activeCell="R2" sqref="R2" pane="topRight"/>
    </sheetView>
  </sheetViews>
  <sheetFormatPr customHeight="1" defaultColWidth="12.63" defaultRowHeight="15.75" outlineLevelRow="1"/>
  <cols>
    <col customWidth="1" min="1" max="1" width="5.13"/>
    <col customWidth="1" min="2" max="15" width="2.63"/>
    <col customWidth="1" min="16" max="16" width="5.13"/>
    <col customWidth="1" min="17" max="17" width="2.88"/>
    <col customWidth="1" min="18" max="18" width="12.63"/>
    <col customWidth="1" min="19" max="19" width="27.63"/>
    <col customWidth="1" min="20" max="20" width="16.13"/>
    <col customWidth="1" min="21" max="21" width="2.88"/>
    <col customWidth="1" min="22" max="22" width="12.63"/>
    <col customWidth="1" min="23" max="23" width="27.63"/>
    <col customWidth="1" min="24" max="24" width="15.63"/>
    <col customWidth="1" min="25" max="25" width="2.88"/>
    <col customWidth="1" min="26" max="26" width="12.63"/>
    <col customWidth="1" min="27" max="27" width="27.63"/>
    <col customWidth="1" min="28" max="28" width="16.0"/>
    <col customWidth="1" min="29" max="29" width="2.88"/>
    <col customWidth="1" min="30" max="30" width="12.63"/>
    <col customWidth="1" min="31" max="31" width="27.63"/>
    <col customWidth="1" min="32" max="32" width="12.63"/>
    <col customWidth="1" min="33" max="33" width="2.88"/>
    <col customWidth="1" min="34" max="34" width="12.63"/>
    <col customWidth="1" min="35" max="35" width="27.63"/>
    <col customWidth="1" min="36" max="36" width="15.38"/>
    <col customWidth="1" min="37" max="37" width="2.88"/>
    <col customWidth="1" min="38" max="38" width="12.63"/>
    <col customWidth="1" min="39" max="39" width="27.63"/>
    <col customWidth="1" min="40" max="40" width="14.88"/>
    <col customWidth="1" min="41" max="41" width="2.88"/>
    <col customWidth="1" min="42" max="42" width="12.63"/>
    <col customWidth="1" min="43" max="43" width="27.63"/>
    <col customWidth="1" min="44" max="44" width="15.63"/>
    <col customWidth="1" min="45" max="45" width="2.88"/>
  </cols>
  <sheetData>
    <row r="1" ht="30.0" customHeight="1">
      <c r="A1" s="109"/>
      <c r="B1" s="109"/>
      <c r="C1" s="109"/>
      <c r="D1" s="109"/>
      <c r="E1" s="109"/>
      <c r="F1" s="109"/>
      <c r="G1" s="109"/>
      <c r="H1" s="109"/>
      <c r="I1" s="109"/>
      <c r="J1" s="109"/>
      <c r="K1" s="109"/>
      <c r="L1" s="109"/>
      <c r="M1" s="109"/>
      <c r="N1" s="109"/>
      <c r="O1" s="109"/>
      <c r="P1" s="110"/>
      <c r="Q1" s="23"/>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row>
    <row r="2" ht="22.5" customHeight="1">
      <c r="A2" s="109"/>
      <c r="B2" s="111"/>
      <c r="C2" s="112" t="s">
        <v>61</v>
      </c>
      <c r="O2" s="249"/>
      <c r="P2" s="110"/>
      <c r="Q2" s="20"/>
      <c r="R2" s="114">
        <f>B9</f>
        <v>45257</v>
      </c>
      <c r="S2" s="115"/>
      <c r="T2" s="116"/>
      <c r="U2" s="117"/>
      <c r="V2" s="118">
        <f>R2+1</f>
        <v>45258</v>
      </c>
      <c r="W2" s="115"/>
      <c r="X2" s="116"/>
      <c r="Y2" s="117"/>
      <c r="Z2" s="114">
        <f>V2+1</f>
        <v>45259</v>
      </c>
      <c r="AA2" s="115"/>
      <c r="AB2" s="116"/>
      <c r="AC2" s="117"/>
      <c r="AD2" s="114">
        <f>Z2+1</f>
        <v>45260</v>
      </c>
      <c r="AE2" s="115"/>
      <c r="AF2" s="116"/>
      <c r="AG2" s="117"/>
      <c r="AH2" s="114">
        <f>AD2+1</f>
        <v>45261</v>
      </c>
      <c r="AI2" s="115"/>
      <c r="AJ2" s="116"/>
      <c r="AK2" s="117"/>
      <c r="AL2" s="114">
        <f>AH2+1</f>
        <v>45262</v>
      </c>
      <c r="AM2" s="115"/>
      <c r="AN2" s="116"/>
      <c r="AO2" s="117"/>
      <c r="AP2" s="114">
        <f>AL2+1</f>
        <v>45263</v>
      </c>
      <c r="AQ2" s="115"/>
      <c r="AR2" s="116"/>
      <c r="AS2" s="20"/>
    </row>
    <row r="3" ht="22.5" customHeight="1">
      <c r="A3" s="109"/>
      <c r="P3" s="110"/>
      <c r="Q3" s="20"/>
      <c r="R3" s="119">
        <f>R2</f>
        <v>45257</v>
      </c>
      <c r="S3" s="115"/>
      <c r="T3" s="116"/>
      <c r="U3" s="117"/>
      <c r="V3" s="120">
        <f>V2</f>
        <v>45258</v>
      </c>
      <c r="W3" s="115"/>
      <c r="X3" s="116"/>
      <c r="Y3" s="117"/>
      <c r="Z3" s="119">
        <f>Z2</f>
        <v>45259</v>
      </c>
      <c r="AA3" s="115"/>
      <c r="AB3" s="116"/>
      <c r="AC3" s="117"/>
      <c r="AD3" s="119">
        <f>AD2</f>
        <v>45260</v>
      </c>
      <c r="AE3" s="115"/>
      <c r="AF3" s="116"/>
      <c r="AG3" s="117"/>
      <c r="AH3" s="119">
        <f>AH2</f>
        <v>45261</v>
      </c>
      <c r="AI3" s="115"/>
      <c r="AJ3" s="116"/>
      <c r="AK3" s="117"/>
      <c r="AL3" s="119">
        <f>AL2</f>
        <v>45262</v>
      </c>
      <c r="AM3" s="115"/>
      <c r="AN3" s="116"/>
      <c r="AO3" s="117"/>
      <c r="AP3" s="119">
        <f>AP2</f>
        <v>45263</v>
      </c>
      <c r="AQ3" s="115"/>
      <c r="AR3" s="116"/>
      <c r="AS3" s="20"/>
    </row>
    <row r="4" ht="22.5" customHeight="1" outlineLevel="1">
      <c r="A4" s="109"/>
      <c r="B4" s="250" t="s">
        <v>14</v>
      </c>
      <c r="P4" s="110"/>
      <c r="Q4" s="20"/>
      <c r="R4" s="122">
        <f>'S E T U P'!$E$7</f>
        <v>0.3333333333</v>
      </c>
      <c r="S4" s="123"/>
      <c r="T4" s="123"/>
      <c r="U4" s="124"/>
      <c r="V4" s="122">
        <f>'S E T U P'!$E$7</f>
        <v>0.3333333333</v>
      </c>
      <c r="W4" s="125"/>
      <c r="X4" s="125"/>
      <c r="Y4" s="124"/>
      <c r="Z4" s="122">
        <f>'S E T U P'!$E$7</f>
        <v>0.3333333333</v>
      </c>
      <c r="AA4" s="125"/>
      <c r="AB4" s="125"/>
      <c r="AC4" s="124"/>
      <c r="AD4" s="122">
        <f>'S E T U P'!$E$7</f>
        <v>0.3333333333</v>
      </c>
      <c r="AE4" s="125"/>
      <c r="AF4" s="125"/>
      <c r="AG4" s="124"/>
      <c r="AH4" s="122">
        <f>'S E T U P'!$E$7</f>
        <v>0.3333333333</v>
      </c>
      <c r="AI4" s="125"/>
      <c r="AJ4" s="125"/>
      <c r="AK4" s="124"/>
      <c r="AL4" s="122">
        <f>'S E T U P'!$E$7</f>
        <v>0.3333333333</v>
      </c>
      <c r="AM4" s="125"/>
      <c r="AN4" s="125"/>
      <c r="AO4" s="124"/>
      <c r="AP4" s="122">
        <f>'S E T U P'!$E$7</f>
        <v>0.3333333333</v>
      </c>
      <c r="AQ4" s="125"/>
      <c r="AR4" s="125"/>
      <c r="AS4" s="20"/>
    </row>
    <row r="5" ht="22.5" customHeight="1" outlineLevel="1">
      <c r="A5" s="109"/>
      <c r="P5" s="110"/>
      <c r="Q5" s="20"/>
      <c r="R5" s="122">
        <f t="shared" ref="R5:R6" si="1">R4+TIME(0,30,0)</f>
        <v>0.3541666667</v>
      </c>
      <c r="S5" s="123"/>
      <c r="T5" s="123"/>
      <c r="U5" s="124"/>
      <c r="V5" s="122">
        <f t="shared" ref="V5:V6" si="2">V4+TIME(0,30,0)</f>
        <v>0.3541666667</v>
      </c>
      <c r="W5" s="123"/>
      <c r="X5" s="123"/>
      <c r="Y5" s="124"/>
      <c r="Z5" s="122">
        <f t="shared" ref="Z5:Z6" si="3">Z4+TIME(0,30,0)</f>
        <v>0.3541666667</v>
      </c>
      <c r="AA5" s="123"/>
      <c r="AB5" s="123"/>
      <c r="AC5" s="124"/>
      <c r="AD5" s="122">
        <f t="shared" ref="AD5:AD6" si="4">AD4+TIME(0,30,0)</f>
        <v>0.3541666667</v>
      </c>
      <c r="AE5" s="123"/>
      <c r="AF5" s="123"/>
      <c r="AG5" s="124"/>
      <c r="AH5" s="122">
        <f t="shared" ref="AH5:AH6" si="5">AH4+TIME(0,30,0)</f>
        <v>0.3541666667</v>
      </c>
      <c r="AI5" s="123"/>
      <c r="AJ5" s="123"/>
      <c r="AK5" s="124"/>
      <c r="AL5" s="122">
        <f t="shared" ref="AL5:AL6" si="6">AL4+TIME(0,30,0)</f>
        <v>0.3541666667</v>
      </c>
      <c r="AM5" s="123"/>
      <c r="AN5" s="123"/>
      <c r="AO5" s="124"/>
      <c r="AP5" s="122">
        <f t="shared" ref="AP5:AP6" si="7">AP4+TIME(0,30,0)</f>
        <v>0.3541666667</v>
      </c>
      <c r="AQ5" s="123"/>
      <c r="AR5" s="123"/>
      <c r="AS5" s="20"/>
    </row>
    <row r="6" ht="11.25" customHeight="1" outlineLevel="1">
      <c r="A6" s="109"/>
      <c r="B6" s="126">
        <v>45261.0</v>
      </c>
      <c r="P6" s="110"/>
      <c r="Q6" s="20"/>
      <c r="R6" s="127">
        <f t="shared" si="1"/>
        <v>0.375</v>
      </c>
      <c r="S6" s="128"/>
      <c r="T6" s="128"/>
      <c r="U6" s="124"/>
      <c r="V6" s="127">
        <f t="shared" si="2"/>
        <v>0.375</v>
      </c>
      <c r="W6" s="128"/>
      <c r="X6" s="128"/>
      <c r="Y6" s="124"/>
      <c r="Z6" s="127">
        <f t="shared" si="3"/>
        <v>0.375</v>
      </c>
      <c r="AA6" s="128"/>
      <c r="AB6" s="128"/>
      <c r="AC6" s="124"/>
      <c r="AD6" s="127">
        <f t="shared" si="4"/>
        <v>0.375</v>
      </c>
      <c r="AE6" s="128"/>
      <c r="AF6" s="128"/>
      <c r="AG6" s="124"/>
      <c r="AH6" s="127">
        <f t="shared" si="5"/>
        <v>0.375</v>
      </c>
      <c r="AI6" s="128"/>
      <c r="AJ6" s="128"/>
      <c r="AK6" s="124"/>
      <c r="AL6" s="127">
        <f t="shared" si="6"/>
        <v>0.375</v>
      </c>
      <c r="AM6" s="128"/>
      <c r="AN6" s="128"/>
      <c r="AO6" s="124"/>
      <c r="AP6" s="127">
        <f t="shared" si="7"/>
        <v>0.375</v>
      </c>
      <c r="AQ6" s="128"/>
      <c r="AR6" s="128"/>
      <c r="AS6" s="20"/>
    </row>
    <row r="7" ht="11.25" customHeight="1" outlineLevel="1">
      <c r="A7" s="109"/>
      <c r="B7" s="129" t="s">
        <v>73</v>
      </c>
      <c r="C7" s="69"/>
      <c r="D7" s="130" t="s">
        <v>74</v>
      </c>
      <c r="E7" s="69"/>
      <c r="F7" s="130" t="s">
        <v>75</v>
      </c>
      <c r="G7" s="69"/>
      <c r="H7" s="130" t="s">
        <v>74</v>
      </c>
      <c r="I7" s="69"/>
      <c r="J7" s="130" t="s">
        <v>76</v>
      </c>
      <c r="K7" s="69"/>
      <c r="L7" s="130" t="s">
        <v>77</v>
      </c>
      <c r="M7" s="69"/>
      <c r="N7" s="130" t="s">
        <v>77</v>
      </c>
      <c r="O7" s="54"/>
      <c r="P7" s="110"/>
      <c r="Q7" s="20"/>
      <c r="R7" s="131"/>
      <c r="S7" s="131"/>
      <c r="T7" s="131"/>
      <c r="U7" s="124"/>
      <c r="V7" s="131"/>
      <c r="W7" s="131"/>
      <c r="X7" s="131"/>
      <c r="Y7" s="124"/>
      <c r="Z7" s="131"/>
      <c r="AA7" s="131"/>
      <c r="AB7" s="131"/>
      <c r="AC7" s="124"/>
      <c r="AD7" s="131"/>
      <c r="AE7" s="131"/>
      <c r="AF7" s="131"/>
      <c r="AG7" s="124"/>
      <c r="AH7" s="131"/>
      <c r="AI7" s="131"/>
      <c r="AJ7" s="131"/>
      <c r="AK7" s="124"/>
      <c r="AL7" s="131"/>
      <c r="AM7" s="131"/>
      <c r="AN7" s="131"/>
      <c r="AO7" s="124"/>
      <c r="AP7" s="131"/>
      <c r="AQ7" s="131"/>
      <c r="AR7" s="131"/>
      <c r="AS7" s="20"/>
    </row>
    <row r="8" ht="22.5" customHeight="1" outlineLevel="1">
      <c r="A8" s="109"/>
      <c r="B8" s="132"/>
      <c r="O8" s="57"/>
      <c r="P8" s="110"/>
      <c r="Q8" s="20"/>
      <c r="R8" s="122">
        <f>R6+TIME(0,30,0)</f>
        <v>0.3958333333</v>
      </c>
      <c r="S8" s="123"/>
      <c r="T8" s="123"/>
      <c r="U8" s="124"/>
      <c r="V8" s="122">
        <f>V6+TIME(0,30,0)</f>
        <v>0.3958333333</v>
      </c>
      <c r="W8" s="125"/>
      <c r="X8" s="125"/>
      <c r="Y8" s="124"/>
      <c r="Z8" s="122">
        <f>Z6+TIME(0,30,0)</f>
        <v>0.3958333333</v>
      </c>
      <c r="AA8" s="125"/>
      <c r="AB8" s="125"/>
      <c r="AC8" s="124"/>
      <c r="AD8" s="122">
        <f>AD6+TIME(0,30,0)</f>
        <v>0.3958333333</v>
      </c>
      <c r="AE8" s="125"/>
      <c r="AF8" s="125"/>
      <c r="AG8" s="124"/>
      <c r="AH8" s="122">
        <f>AH6+TIME(0,30,0)</f>
        <v>0.3958333333</v>
      </c>
      <c r="AI8" s="125"/>
      <c r="AJ8" s="125"/>
      <c r="AK8" s="124"/>
      <c r="AL8" s="122">
        <f>AL6+TIME(0,30,0)</f>
        <v>0.3958333333</v>
      </c>
      <c r="AM8" s="125"/>
      <c r="AN8" s="125"/>
      <c r="AO8" s="124"/>
      <c r="AP8" s="122">
        <f>AP6+TIME(0,30,0)</f>
        <v>0.3958333333</v>
      </c>
      <c r="AQ8" s="125"/>
      <c r="AR8" s="125"/>
      <c r="AS8" s="20"/>
    </row>
    <row r="9" ht="22.5" customHeight="1" outlineLevel="1">
      <c r="A9" s="109"/>
      <c r="B9" s="251">
        <v>45257.0</v>
      </c>
      <c r="C9" s="134"/>
      <c r="D9" s="252">
        <v>45258.0</v>
      </c>
      <c r="E9" s="134"/>
      <c r="F9" s="252">
        <v>45259.0</v>
      </c>
      <c r="G9" s="134"/>
      <c r="H9" s="252">
        <v>45260.0</v>
      </c>
      <c r="I9" s="134"/>
      <c r="J9" s="135">
        <v>45261.0</v>
      </c>
      <c r="K9" s="134"/>
      <c r="L9" s="135">
        <v>45262.0</v>
      </c>
      <c r="M9" s="134"/>
      <c r="N9" s="135">
        <v>45263.0</v>
      </c>
      <c r="O9" s="136"/>
      <c r="P9" s="110"/>
      <c r="Q9" s="20"/>
      <c r="R9" s="122">
        <f t="shared" ref="R9:R26" si="8">R8+TIME(0,30,0)</f>
        <v>0.4166666667</v>
      </c>
      <c r="S9" s="123"/>
      <c r="T9" s="123"/>
      <c r="U9" s="124"/>
      <c r="V9" s="122">
        <f t="shared" ref="V9:V26" si="9">V8+TIME(0,30,0)</f>
        <v>0.4166666667</v>
      </c>
      <c r="W9" s="125"/>
      <c r="X9" s="125"/>
      <c r="Y9" s="124"/>
      <c r="Z9" s="122">
        <f t="shared" ref="Z9:Z26" si="10">Z8+TIME(0,30,0)</f>
        <v>0.4166666667</v>
      </c>
      <c r="AA9" s="125"/>
      <c r="AB9" s="125"/>
      <c r="AC9" s="124"/>
      <c r="AD9" s="122">
        <f t="shared" ref="AD9:AD26" si="11">AD8+TIME(0,30,0)</f>
        <v>0.4166666667</v>
      </c>
      <c r="AE9" s="125"/>
      <c r="AF9" s="125"/>
      <c r="AG9" s="124"/>
      <c r="AH9" s="122">
        <f t="shared" ref="AH9:AH26" si="12">AH8+TIME(0,30,0)</f>
        <v>0.4166666667</v>
      </c>
      <c r="AI9" s="125"/>
      <c r="AJ9" s="125"/>
      <c r="AK9" s="124"/>
      <c r="AL9" s="122">
        <f t="shared" ref="AL9:AL26" si="13">AL8+TIME(0,30,0)</f>
        <v>0.4166666667</v>
      </c>
      <c r="AM9" s="125"/>
      <c r="AN9" s="125"/>
      <c r="AO9" s="124"/>
      <c r="AP9" s="122">
        <f t="shared" ref="AP9:AP26" si="14">AP8+TIME(0,30,0)</f>
        <v>0.4166666667</v>
      </c>
      <c r="AQ9" s="125"/>
      <c r="AR9" s="125"/>
      <c r="AS9" s="20"/>
    </row>
    <row r="10" ht="22.5" customHeight="1" outlineLevel="1">
      <c r="A10" s="109"/>
      <c r="B10" s="137">
        <v>45264.0</v>
      </c>
      <c r="D10" s="138">
        <v>45265.0</v>
      </c>
      <c r="F10" s="138">
        <v>45266.0</v>
      </c>
      <c r="H10" s="138">
        <v>45267.0</v>
      </c>
      <c r="J10" s="138">
        <v>45268.0</v>
      </c>
      <c r="L10" s="138">
        <v>45269.0</v>
      </c>
      <c r="N10" s="138">
        <v>45270.0</v>
      </c>
      <c r="O10" s="57"/>
      <c r="P10" s="110"/>
      <c r="Q10" s="20"/>
      <c r="R10" s="122">
        <f t="shared" si="8"/>
        <v>0.4375</v>
      </c>
      <c r="S10" s="123"/>
      <c r="T10" s="123"/>
      <c r="U10" s="124"/>
      <c r="V10" s="122">
        <f t="shared" si="9"/>
        <v>0.4375</v>
      </c>
      <c r="W10" s="125"/>
      <c r="X10" s="125"/>
      <c r="Y10" s="124"/>
      <c r="Z10" s="122">
        <f t="shared" si="10"/>
        <v>0.4375</v>
      </c>
      <c r="AA10" s="125"/>
      <c r="AB10" s="125"/>
      <c r="AC10" s="124"/>
      <c r="AD10" s="122">
        <f t="shared" si="11"/>
        <v>0.4375</v>
      </c>
      <c r="AE10" s="125"/>
      <c r="AF10" s="125"/>
      <c r="AG10" s="124"/>
      <c r="AH10" s="122">
        <f t="shared" si="12"/>
        <v>0.4375</v>
      </c>
      <c r="AI10" s="125"/>
      <c r="AJ10" s="125"/>
      <c r="AK10" s="124"/>
      <c r="AL10" s="122">
        <f t="shared" si="13"/>
        <v>0.4375</v>
      </c>
      <c r="AM10" s="125"/>
      <c r="AN10" s="125"/>
      <c r="AO10" s="124"/>
      <c r="AP10" s="122">
        <f t="shared" si="14"/>
        <v>0.4375</v>
      </c>
      <c r="AQ10" s="125"/>
      <c r="AR10" s="125"/>
      <c r="AS10" s="20"/>
    </row>
    <row r="11" ht="22.5" customHeight="1" outlineLevel="1">
      <c r="A11" s="109"/>
      <c r="B11" s="137">
        <v>45271.0</v>
      </c>
      <c r="D11" s="138">
        <v>45272.0</v>
      </c>
      <c r="F11" s="138">
        <v>45273.0</v>
      </c>
      <c r="H11" s="138">
        <v>45274.0</v>
      </c>
      <c r="J11" s="138">
        <v>45275.0</v>
      </c>
      <c r="L11" s="138">
        <v>45276.0</v>
      </c>
      <c r="N11" s="138">
        <v>45277.0</v>
      </c>
      <c r="O11" s="57"/>
      <c r="P11" s="110"/>
      <c r="Q11" s="20"/>
      <c r="R11" s="122">
        <f t="shared" si="8"/>
        <v>0.4583333333</v>
      </c>
      <c r="S11" s="123"/>
      <c r="T11" s="123"/>
      <c r="U11" s="124"/>
      <c r="V11" s="122">
        <f t="shared" si="9"/>
        <v>0.4583333333</v>
      </c>
      <c r="W11" s="125"/>
      <c r="X11" s="125"/>
      <c r="Y11" s="124"/>
      <c r="Z11" s="122">
        <f t="shared" si="10"/>
        <v>0.4583333333</v>
      </c>
      <c r="AA11" s="125"/>
      <c r="AB11" s="125"/>
      <c r="AC11" s="124"/>
      <c r="AD11" s="122">
        <f t="shared" si="11"/>
        <v>0.4583333333</v>
      </c>
      <c r="AE11" s="125"/>
      <c r="AF11" s="125"/>
      <c r="AG11" s="124"/>
      <c r="AH11" s="122">
        <f t="shared" si="12"/>
        <v>0.4583333333</v>
      </c>
      <c r="AI11" s="125"/>
      <c r="AJ11" s="125"/>
      <c r="AK11" s="124"/>
      <c r="AL11" s="122">
        <f t="shared" si="13"/>
        <v>0.4583333333</v>
      </c>
      <c r="AM11" s="125"/>
      <c r="AN11" s="125"/>
      <c r="AO11" s="124"/>
      <c r="AP11" s="122">
        <f t="shared" si="14"/>
        <v>0.4583333333</v>
      </c>
      <c r="AQ11" s="125"/>
      <c r="AR11" s="125"/>
      <c r="AS11" s="20"/>
    </row>
    <row r="12" ht="22.5" customHeight="1" outlineLevel="1">
      <c r="A12" s="109"/>
      <c r="B12" s="137">
        <v>45278.0</v>
      </c>
      <c r="D12" s="138">
        <v>45279.0</v>
      </c>
      <c r="F12" s="138">
        <v>45280.0</v>
      </c>
      <c r="H12" s="138">
        <v>45281.0</v>
      </c>
      <c r="J12" s="138">
        <v>45282.0</v>
      </c>
      <c r="L12" s="138">
        <v>45283.0</v>
      </c>
      <c r="N12" s="138">
        <v>45284.0</v>
      </c>
      <c r="O12" s="57"/>
      <c r="P12" s="110"/>
      <c r="Q12" s="20"/>
      <c r="R12" s="122">
        <f t="shared" si="8"/>
        <v>0.4791666667</v>
      </c>
      <c r="S12" s="125"/>
      <c r="T12" s="125"/>
      <c r="U12" s="124"/>
      <c r="V12" s="122">
        <f t="shared" si="9"/>
        <v>0.4791666667</v>
      </c>
      <c r="W12" s="125"/>
      <c r="X12" s="125"/>
      <c r="Y12" s="124"/>
      <c r="Z12" s="122">
        <f t="shared" si="10"/>
        <v>0.4791666667</v>
      </c>
      <c r="AA12" s="125"/>
      <c r="AB12" s="125"/>
      <c r="AC12" s="124"/>
      <c r="AD12" s="122">
        <f t="shared" si="11"/>
        <v>0.4791666667</v>
      </c>
      <c r="AE12" s="125"/>
      <c r="AF12" s="125"/>
      <c r="AG12" s="124"/>
      <c r="AH12" s="122">
        <f t="shared" si="12"/>
        <v>0.4791666667</v>
      </c>
      <c r="AI12" s="125"/>
      <c r="AJ12" s="125"/>
      <c r="AK12" s="124"/>
      <c r="AL12" s="122">
        <f t="shared" si="13"/>
        <v>0.4791666667</v>
      </c>
      <c r="AM12" s="125"/>
      <c r="AN12" s="125"/>
      <c r="AO12" s="124"/>
      <c r="AP12" s="122">
        <f t="shared" si="14"/>
        <v>0.4791666667</v>
      </c>
      <c r="AQ12" s="125"/>
      <c r="AR12" s="125"/>
      <c r="AS12" s="20"/>
    </row>
    <row r="13" ht="22.5" customHeight="1" outlineLevel="1">
      <c r="A13" s="109"/>
      <c r="B13" s="137">
        <v>45285.0</v>
      </c>
      <c r="D13" s="138">
        <v>45286.0</v>
      </c>
      <c r="F13" s="138">
        <v>45287.0</v>
      </c>
      <c r="H13" s="138">
        <v>45288.0</v>
      </c>
      <c r="J13" s="138">
        <v>45289.0</v>
      </c>
      <c r="L13" s="138">
        <v>45290.0</v>
      </c>
      <c r="N13" s="138">
        <v>45291.0</v>
      </c>
      <c r="O13" s="57"/>
      <c r="P13" s="110"/>
      <c r="Q13" s="20"/>
      <c r="R13" s="122">
        <f t="shared" si="8"/>
        <v>0.5</v>
      </c>
      <c r="S13" s="125"/>
      <c r="T13" s="125"/>
      <c r="U13" s="124"/>
      <c r="V13" s="122">
        <f t="shared" si="9"/>
        <v>0.5</v>
      </c>
      <c r="W13" s="125"/>
      <c r="X13" s="125"/>
      <c r="Y13" s="124"/>
      <c r="Z13" s="122">
        <f t="shared" si="10"/>
        <v>0.5</v>
      </c>
      <c r="AA13" s="125"/>
      <c r="AB13" s="125"/>
      <c r="AC13" s="124"/>
      <c r="AD13" s="122">
        <f t="shared" si="11"/>
        <v>0.5</v>
      </c>
      <c r="AE13" s="125"/>
      <c r="AF13" s="125"/>
      <c r="AG13" s="124"/>
      <c r="AH13" s="122">
        <f t="shared" si="12"/>
        <v>0.5</v>
      </c>
      <c r="AI13" s="125"/>
      <c r="AJ13" s="125"/>
      <c r="AK13" s="124"/>
      <c r="AL13" s="122">
        <f t="shared" si="13"/>
        <v>0.5</v>
      </c>
      <c r="AM13" s="125"/>
      <c r="AN13" s="125"/>
      <c r="AO13" s="124"/>
      <c r="AP13" s="122">
        <f t="shared" si="14"/>
        <v>0.5</v>
      </c>
      <c r="AQ13" s="125"/>
      <c r="AR13" s="125"/>
      <c r="AS13" s="20"/>
    </row>
    <row r="14" ht="22.5" customHeight="1" outlineLevel="1">
      <c r="A14" s="109"/>
      <c r="B14" s="270">
        <v>45292.0</v>
      </c>
      <c r="C14" s="140"/>
      <c r="D14" s="271">
        <v>45293.0</v>
      </c>
      <c r="E14" s="140"/>
      <c r="F14" s="271">
        <v>45294.0</v>
      </c>
      <c r="G14" s="140"/>
      <c r="H14" s="271">
        <v>45295.0</v>
      </c>
      <c r="I14" s="140"/>
      <c r="J14" s="271">
        <v>45296.0</v>
      </c>
      <c r="K14" s="140"/>
      <c r="L14" s="271">
        <v>45297.0</v>
      </c>
      <c r="M14" s="140"/>
      <c r="N14" s="271">
        <v>45298.0</v>
      </c>
      <c r="O14" s="60"/>
      <c r="P14" s="110"/>
      <c r="Q14" s="20"/>
      <c r="R14" s="122">
        <f t="shared" si="8"/>
        <v>0.5208333333</v>
      </c>
      <c r="S14" s="123"/>
      <c r="T14" s="123"/>
      <c r="U14" s="124"/>
      <c r="V14" s="122">
        <f t="shared" si="9"/>
        <v>0.5208333333</v>
      </c>
      <c r="W14" s="125"/>
      <c r="X14" s="125"/>
      <c r="Y14" s="124"/>
      <c r="Z14" s="122">
        <f t="shared" si="10"/>
        <v>0.5208333333</v>
      </c>
      <c r="AA14" s="125"/>
      <c r="AB14" s="125"/>
      <c r="AC14" s="124"/>
      <c r="AD14" s="122">
        <f t="shared" si="11"/>
        <v>0.5208333333</v>
      </c>
      <c r="AE14" s="125"/>
      <c r="AF14" s="125"/>
      <c r="AG14" s="124"/>
      <c r="AH14" s="122">
        <f t="shared" si="12"/>
        <v>0.5208333333</v>
      </c>
      <c r="AI14" s="125"/>
      <c r="AJ14" s="125"/>
      <c r="AK14" s="124"/>
      <c r="AL14" s="122">
        <f t="shared" si="13"/>
        <v>0.5208333333</v>
      </c>
      <c r="AM14" s="125"/>
      <c r="AN14" s="125"/>
      <c r="AO14" s="124"/>
      <c r="AP14" s="122">
        <f t="shared" si="14"/>
        <v>0.5208333333</v>
      </c>
      <c r="AQ14" s="125"/>
      <c r="AR14" s="125"/>
      <c r="AS14" s="20"/>
    </row>
    <row r="15" ht="22.5" customHeight="1" outlineLevel="1">
      <c r="A15" s="109"/>
      <c r="B15" s="110"/>
      <c r="C15" s="110"/>
      <c r="D15" s="110"/>
      <c r="E15" s="110"/>
      <c r="F15" s="110"/>
      <c r="G15" s="110"/>
      <c r="H15" s="110"/>
      <c r="I15" s="110"/>
      <c r="J15" s="110"/>
      <c r="K15" s="110"/>
      <c r="L15" s="110"/>
      <c r="M15" s="110"/>
      <c r="N15" s="110"/>
      <c r="O15" s="110"/>
      <c r="P15" s="110"/>
      <c r="Q15" s="20"/>
      <c r="R15" s="122">
        <f t="shared" si="8"/>
        <v>0.5416666667</v>
      </c>
      <c r="S15" s="125"/>
      <c r="T15" s="125"/>
      <c r="U15" s="124"/>
      <c r="V15" s="122">
        <f t="shared" si="9"/>
        <v>0.5416666667</v>
      </c>
      <c r="W15" s="125"/>
      <c r="X15" s="125"/>
      <c r="Y15" s="124"/>
      <c r="Z15" s="122">
        <f t="shared" si="10"/>
        <v>0.5416666667</v>
      </c>
      <c r="AA15" s="125"/>
      <c r="AB15" s="125"/>
      <c r="AC15" s="124"/>
      <c r="AD15" s="122">
        <f t="shared" si="11"/>
        <v>0.5416666667</v>
      </c>
      <c r="AE15" s="125"/>
      <c r="AF15" s="125"/>
      <c r="AG15" s="124"/>
      <c r="AH15" s="122">
        <f t="shared" si="12"/>
        <v>0.5416666667</v>
      </c>
      <c r="AI15" s="125"/>
      <c r="AJ15" s="125"/>
      <c r="AK15" s="124"/>
      <c r="AL15" s="122">
        <f t="shared" si="13"/>
        <v>0.5416666667</v>
      </c>
      <c r="AM15" s="125"/>
      <c r="AN15" s="125"/>
      <c r="AO15" s="124"/>
      <c r="AP15" s="122">
        <f t="shared" si="14"/>
        <v>0.5416666667</v>
      </c>
      <c r="AQ15" s="125"/>
      <c r="AR15" s="125"/>
      <c r="AS15" s="20"/>
    </row>
    <row r="16" ht="22.5" customHeight="1" outlineLevel="1">
      <c r="A16" s="109"/>
      <c r="B16" s="142" t="s">
        <v>66</v>
      </c>
      <c r="C16" s="69"/>
      <c r="D16" s="69"/>
      <c r="E16" s="69"/>
      <c r="F16" s="69"/>
      <c r="G16" s="69"/>
      <c r="H16" s="69"/>
      <c r="I16" s="69"/>
      <c r="J16" s="69"/>
      <c r="K16" s="69"/>
      <c r="L16" s="69"/>
      <c r="M16" s="69"/>
      <c r="N16" s="69"/>
      <c r="O16" s="54"/>
      <c r="P16" s="110"/>
      <c r="Q16" s="20"/>
      <c r="R16" s="122">
        <f t="shared" si="8"/>
        <v>0.5625</v>
      </c>
      <c r="S16" s="125"/>
      <c r="T16" s="123"/>
      <c r="U16" s="124"/>
      <c r="V16" s="122">
        <f t="shared" si="9"/>
        <v>0.5625</v>
      </c>
      <c r="W16" s="125"/>
      <c r="X16" s="123"/>
      <c r="Y16" s="124"/>
      <c r="Z16" s="122">
        <f t="shared" si="10"/>
        <v>0.5625</v>
      </c>
      <c r="AA16" s="125"/>
      <c r="AB16" s="123"/>
      <c r="AC16" s="124"/>
      <c r="AD16" s="122">
        <f t="shared" si="11"/>
        <v>0.5625</v>
      </c>
      <c r="AE16" s="125"/>
      <c r="AF16" s="123"/>
      <c r="AG16" s="124"/>
      <c r="AH16" s="122">
        <f t="shared" si="12"/>
        <v>0.5625</v>
      </c>
      <c r="AI16" s="125"/>
      <c r="AJ16" s="123"/>
      <c r="AK16" s="124"/>
      <c r="AL16" s="122">
        <f t="shared" si="13"/>
        <v>0.5625</v>
      </c>
      <c r="AM16" s="125"/>
      <c r="AN16" s="123"/>
      <c r="AO16" s="124"/>
      <c r="AP16" s="122">
        <f t="shared" si="14"/>
        <v>0.5625</v>
      </c>
      <c r="AQ16" s="125"/>
      <c r="AR16" s="123"/>
      <c r="AS16" s="20"/>
    </row>
    <row r="17" ht="22.5" customHeight="1" outlineLevel="1">
      <c r="A17" s="109"/>
      <c r="B17" s="132"/>
      <c r="O17" s="57"/>
      <c r="P17" s="110"/>
      <c r="Q17" s="20"/>
      <c r="R17" s="122">
        <f t="shared" si="8"/>
        <v>0.5833333333</v>
      </c>
      <c r="S17" s="125"/>
      <c r="T17" s="125"/>
      <c r="U17" s="124"/>
      <c r="V17" s="122">
        <f t="shared" si="9"/>
        <v>0.5833333333</v>
      </c>
      <c r="W17" s="125"/>
      <c r="X17" s="125"/>
      <c r="Y17" s="124"/>
      <c r="Z17" s="122">
        <f t="shared" si="10"/>
        <v>0.5833333333</v>
      </c>
      <c r="AA17" s="125"/>
      <c r="AB17" s="125"/>
      <c r="AC17" s="124"/>
      <c r="AD17" s="122">
        <f t="shared" si="11"/>
        <v>0.5833333333</v>
      </c>
      <c r="AE17" s="125"/>
      <c r="AF17" s="125"/>
      <c r="AG17" s="124"/>
      <c r="AH17" s="122">
        <f t="shared" si="12"/>
        <v>0.5833333333</v>
      </c>
      <c r="AI17" s="125"/>
      <c r="AJ17" s="125"/>
      <c r="AK17" s="124"/>
      <c r="AL17" s="122">
        <f t="shared" si="13"/>
        <v>0.5833333333</v>
      </c>
      <c r="AM17" s="125"/>
      <c r="AN17" s="125"/>
      <c r="AO17" s="124"/>
      <c r="AP17" s="122">
        <f t="shared" si="14"/>
        <v>0.5833333333</v>
      </c>
      <c r="AQ17" s="125"/>
      <c r="AR17" s="125"/>
      <c r="AS17" s="20"/>
    </row>
    <row r="18" ht="22.5" customHeight="1" outlineLevel="1">
      <c r="A18" s="109"/>
      <c r="B18" s="143">
        <v>1.0</v>
      </c>
      <c r="D18" s="4"/>
      <c r="O18" s="57"/>
      <c r="P18" s="110"/>
      <c r="Q18" s="20"/>
      <c r="R18" s="122">
        <f t="shared" si="8"/>
        <v>0.6041666667</v>
      </c>
      <c r="S18" s="125"/>
      <c r="T18" s="125"/>
      <c r="U18" s="124"/>
      <c r="V18" s="122">
        <f t="shared" si="9"/>
        <v>0.6041666667</v>
      </c>
      <c r="W18" s="125"/>
      <c r="X18" s="125"/>
      <c r="Y18" s="124"/>
      <c r="Z18" s="122">
        <f t="shared" si="10"/>
        <v>0.6041666667</v>
      </c>
      <c r="AA18" s="125"/>
      <c r="AB18" s="125"/>
      <c r="AC18" s="124"/>
      <c r="AD18" s="122">
        <f t="shared" si="11"/>
        <v>0.6041666667</v>
      </c>
      <c r="AE18" s="125"/>
      <c r="AF18" s="125"/>
      <c r="AG18" s="124"/>
      <c r="AH18" s="122">
        <f t="shared" si="12"/>
        <v>0.6041666667</v>
      </c>
      <c r="AI18" s="125"/>
      <c r="AJ18" s="125"/>
      <c r="AK18" s="124"/>
      <c r="AL18" s="122">
        <f t="shared" si="13"/>
        <v>0.6041666667</v>
      </c>
      <c r="AM18" s="125"/>
      <c r="AN18" s="125"/>
      <c r="AO18" s="124"/>
      <c r="AP18" s="122">
        <f t="shared" si="14"/>
        <v>0.6041666667</v>
      </c>
      <c r="AQ18" s="125"/>
      <c r="AR18" s="125"/>
      <c r="AS18" s="20"/>
    </row>
    <row r="19" ht="22.5" customHeight="1" outlineLevel="1">
      <c r="A19" s="109"/>
      <c r="B19" s="132"/>
      <c r="O19" s="57"/>
      <c r="P19" s="110"/>
      <c r="Q19" s="20"/>
      <c r="R19" s="122">
        <f t="shared" si="8"/>
        <v>0.625</v>
      </c>
      <c r="S19" s="125"/>
      <c r="T19" s="125"/>
      <c r="U19" s="124"/>
      <c r="V19" s="122">
        <f t="shared" si="9"/>
        <v>0.625</v>
      </c>
      <c r="W19" s="125"/>
      <c r="X19" s="125"/>
      <c r="Y19" s="124"/>
      <c r="Z19" s="122">
        <f t="shared" si="10"/>
        <v>0.625</v>
      </c>
      <c r="AA19" s="125"/>
      <c r="AB19" s="125"/>
      <c r="AC19" s="124"/>
      <c r="AD19" s="122">
        <f t="shared" si="11"/>
        <v>0.625</v>
      </c>
      <c r="AE19" s="125"/>
      <c r="AF19" s="125"/>
      <c r="AG19" s="124"/>
      <c r="AH19" s="122">
        <f t="shared" si="12"/>
        <v>0.625</v>
      </c>
      <c r="AI19" s="125"/>
      <c r="AJ19" s="125"/>
      <c r="AK19" s="124"/>
      <c r="AL19" s="122">
        <f t="shared" si="13"/>
        <v>0.625</v>
      </c>
      <c r="AM19" s="125"/>
      <c r="AN19" s="125"/>
      <c r="AO19" s="124"/>
      <c r="AP19" s="122">
        <f t="shared" si="14"/>
        <v>0.625</v>
      </c>
      <c r="AQ19" s="125"/>
      <c r="AR19" s="125"/>
      <c r="AS19" s="20"/>
    </row>
    <row r="20" ht="22.5" customHeight="1" outlineLevel="1">
      <c r="A20" s="109"/>
      <c r="B20" s="143">
        <v>2.0</v>
      </c>
      <c r="D20" s="4"/>
      <c r="O20" s="57"/>
      <c r="P20" s="110"/>
      <c r="Q20" s="20"/>
      <c r="R20" s="122">
        <f t="shared" si="8"/>
        <v>0.6458333333</v>
      </c>
      <c r="S20" s="125"/>
      <c r="T20" s="125"/>
      <c r="U20" s="124"/>
      <c r="V20" s="122">
        <f t="shared" si="9"/>
        <v>0.6458333333</v>
      </c>
      <c r="W20" s="125"/>
      <c r="X20" s="125"/>
      <c r="Y20" s="124"/>
      <c r="Z20" s="122">
        <f t="shared" si="10"/>
        <v>0.6458333333</v>
      </c>
      <c r="AA20" s="125"/>
      <c r="AB20" s="125"/>
      <c r="AC20" s="124"/>
      <c r="AD20" s="122">
        <f t="shared" si="11"/>
        <v>0.6458333333</v>
      </c>
      <c r="AE20" s="125"/>
      <c r="AF20" s="125"/>
      <c r="AG20" s="124"/>
      <c r="AH20" s="122">
        <f t="shared" si="12"/>
        <v>0.6458333333</v>
      </c>
      <c r="AI20" s="125"/>
      <c r="AJ20" s="125"/>
      <c r="AK20" s="124"/>
      <c r="AL20" s="122">
        <f t="shared" si="13"/>
        <v>0.6458333333</v>
      </c>
      <c r="AM20" s="125"/>
      <c r="AN20" s="125"/>
      <c r="AO20" s="124"/>
      <c r="AP20" s="122">
        <f t="shared" si="14"/>
        <v>0.6458333333</v>
      </c>
      <c r="AQ20" s="125"/>
      <c r="AR20" s="125"/>
      <c r="AS20" s="20"/>
    </row>
    <row r="21" ht="22.5" customHeight="1" outlineLevel="1">
      <c r="A21" s="109"/>
      <c r="B21" s="132"/>
      <c r="O21" s="57"/>
      <c r="P21" s="110"/>
      <c r="Q21" s="20"/>
      <c r="R21" s="122">
        <f t="shared" si="8"/>
        <v>0.6666666667</v>
      </c>
      <c r="S21" s="125"/>
      <c r="T21" s="125"/>
      <c r="U21" s="124"/>
      <c r="V21" s="122">
        <f t="shared" si="9"/>
        <v>0.6666666667</v>
      </c>
      <c r="W21" s="125"/>
      <c r="X21" s="125"/>
      <c r="Y21" s="124"/>
      <c r="Z21" s="122">
        <f t="shared" si="10"/>
        <v>0.6666666667</v>
      </c>
      <c r="AA21" s="125"/>
      <c r="AB21" s="125"/>
      <c r="AC21" s="124"/>
      <c r="AD21" s="122">
        <f t="shared" si="11"/>
        <v>0.6666666667</v>
      </c>
      <c r="AE21" s="125"/>
      <c r="AF21" s="125"/>
      <c r="AG21" s="124"/>
      <c r="AH21" s="122">
        <f t="shared" si="12"/>
        <v>0.6666666667</v>
      </c>
      <c r="AI21" s="125"/>
      <c r="AJ21" s="125"/>
      <c r="AK21" s="124"/>
      <c r="AL21" s="122">
        <f t="shared" si="13"/>
        <v>0.6666666667</v>
      </c>
      <c r="AM21" s="125"/>
      <c r="AN21" s="125"/>
      <c r="AO21" s="124"/>
      <c r="AP21" s="122">
        <f t="shared" si="14"/>
        <v>0.6666666667</v>
      </c>
      <c r="AQ21" s="125"/>
      <c r="AR21" s="125"/>
      <c r="AS21" s="20"/>
    </row>
    <row r="22" ht="22.5" customHeight="1" outlineLevel="1">
      <c r="A22" s="109"/>
      <c r="B22" s="143">
        <v>3.0</v>
      </c>
      <c r="D22" s="4"/>
      <c r="O22" s="57"/>
      <c r="P22" s="110"/>
      <c r="Q22" s="20"/>
      <c r="R22" s="122">
        <f t="shared" si="8"/>
        <v>0.6875</v>
      </c>
      <c r="S22" s="125"/>
      <c r="T22" s="125"/>
      <c r="U22" s="124"/>
      <c r="V22" s="122">
        <f t="shared" si="9"/>
        <v>0.6875</v>
      </c>
      <c r="W22" s="125"/>
      <c r="X22" s="125"/>
      <c r="Y22" s="124"/>
      <c r="Z22" s="122">
        <f t="shared" si="10"/>
        <v>0.6875</v>
      </c>
      <c r="AA22" s="125"/>
      <c r="AB22" s="125"/>
      <c r="AC22" s="124"/>
      <c r="AD22" s="122">
        <f t="shared" si="11"/>
        <v>0.6875</v>
      </c>
      <c r="AE22" s="125"/>
      <c r="AF22" s="125"/>
      <c r="AG22" s="124"/>
      <c r="AH22" s="122">
        <f t="shared" si="12"/>
        <v>0.6875</v>
      </c>
      <c r="AI22" s="125"/>
      <c r="AJ22" s="125"/>
      <c r="AK22" s="124"/>
      <c r="AL22" s="122">
        <f t="shared" si="13"/>
        <v>0.6875</v>
      </c>
      <c r="AM22" s="125"/>
      <c r="AN22" s="125"/>
      <c r="AO22" s="124"/>
      <c r="AP22" s="122">
        <f t="shared" si="14"/>
        <v>0.6875</v>
      </c>
      <c r="AQ22" s="125"/>
      <c r="AR22" s="125"/>
      <c r="AS22" s="20"/>
    </row>
    <row r="23" ht="22.5" customHeight="1" outlineLevel="1">
      <c r="A23" s="109"/>
      <c r="B23" s="154"/>
      <c r="C23" s="140"/>
      <c r="D23" s="140"/>
      <c r="E23" s="140"/>
      <c r="F23" s="140"/>
      <c r="G23" s="140"/>
      <c r="H23" s="140"/>
      <c r="I23" s="140"/>
      <c r="J23" s="140"/>
      <c r="K23" s="140"/>
      <c r="L23" s="140"/>
      <c r="M23" s="140"/>
      <c r="N23" s="140"/>
      <c r="O23" s="60"/>
      <c r="P23" s="110"/>
      <c r="Q23" s="20"/>
      <c r="R23" s="122">
        <f t="shared" si="8"/>
        <v>0.7083333333</v>
      </c>
      <c r="S23" s="125"/>
      <c r="T23" s="125"/>
      <c r="U23" s="124"/>
      <c r="V23" s="122">
        <f t="shared" si="9"/>
        <v>0.7083333333</v>
      </c>
      <c r="W23" s="125"/>
      <c r="X23" s="125"/>
      <c r="Y23" s="124"/>
      <c r="Z23" s="122">
        <f t="shared" si="10"/>
        <v>0.7083333333</v>
      </c>
      <c r="AA23" s="125"/>
      <c r="AB23" s="125"/>
      <c r="AC23" s="124"/>
      <c r="AD23" s="122">
        <f t="shared" si="11"/>
        <v>0.7083333333</v>
      </c>
      <c r="AE23" s="125"/>
      <c r="AF23" s="125"/>
      <c r="AG23" s="124"/>
      <c r="AH23" s="122">
        <f t="shared" si="12"/>
        <v>0.7083333333</v>
      </c>
      <c r="AI23" s="125"/>
      <c r="AJ23" s="125"/>
      <c r="AK23" s="124"/>
      <c r="AL23" s="122">
        <f t="shared" si="13"/>
        <v>0.7083333333</v>
      </c>
      <c r="AM23" s="125"/>
      <c r="AN23" s="125"/>
      <c r="AO23" s="124"/>
      <c r="AP23" s="122">
        <f t="shared" si="14"/>
        <v>0.7083333333</v>
      </c>
      <c r="AQ23" s="125"/>
      <c r="AR23" s="125"/>
      <c r="AS23" s="20"/>
    </row>
    <row r="24" ht="22.5" customHeight="1" outlineLevel="1">
      <c r="A24" s="109"/>
      <c r="B24" s="109"/>
      <c r="C24" s="109"/>
      <c r="D24" s="109"/>
      <c r="E24" s="109"/>
      <c r="F24" s="109"/>
      <c r="G24" s="109"/>
      <c r="H24" s="109"/>
      <c r="I24" s="109"/>
      <c r="J24" s="109"/>
      <c r="K24" s="109"/>
      <c r="L24" s="109"/>
      <c r="M24" s="109"/>
      <c r="N24" s="109"/>
      <c r="O24" s="109"/>
      <c r="P24" s="110"/>
      <c r="Q24" s="20"/>
      <c r="R24" s="122">
        <f t="shared" si="8"/>
        <v>0.7291666667</v>
      </c>
      <c r="S24" s="125"/>
      <c r="T24" s="125"/>
      <c r="U24" s="124"/>
      <c r="V24" s="122">
        <f t="shared" si="9"/>
        <v>0.7291666667</v>
      </c>
      <c r="W24" s="125"/>
      <c r="X24" s="125"/>
      <c r="Y24" s="124"/>
      <c r="Z24" s="122">
        <f t="shared" si="10"/>
        <v>0.7291666667</v>
      </c>
      <c r="AA24" s="125"/>
      <c r="AB24" s="125"/>
      <c r="AC24" s="124"/>
      <c r="AD24" s="122">
        <f t="shared" si="11"/>
        <v>0.7291666667</v>
      </c>
      <c r="AE24" s="125"/>
      <c r="AF24" s="125"/>
      <c r="AG24" s="124"/>
      <c r="AH24" s="122">
        <f t="shared" si="12"/>
        <v>0.7291666667</v>
      </c>
      <c r="AI24" s="125"/>
      <c r="AJ24" s="125"/>
      <c r="AK24" s="124"/>
      <c r="AL24" s="122">
        <f t="shared" si="13"/>
        <v>0.7291666667</v>
      </c>
      <c r="AM24" s="125"/>
      <c r="AN24" s="125"/>
      <c r="AO24" s="124"/>
      <c r="AP24" s="122">
        <f t="shared" si="14"/>
        <v>0.7291666667</v>
      </c>
      <c r="AQ24" s="125"/>
      <c r="AR24" s="125"/>
      <c r="AS24" s="20"/>
    </row>
    <row r="25" ht="22.5" customHeight="1" outlineLevel="1">
      <c r="A25" s="109"/>
      <c r="B25" s="142" t="s">
        <v>67</v>
      </c>
      <c r="C25" s="69"/>
      <c r="D25" s="69"/>
      <c r="E25" s="69"/>
      <c r="F25" s="69"/>
      <c r="G25" s="69"/>
      <c r="H25" s="69"/>
      <c r="I25" s="69"/>
      <c r="J25" s="69"/>
      <c r="K25" s="69"/>
      <c r="L25" s="69"/>
      <c r="M25" s="69"/>
      <c r="N25" s="69"/>
      <c r="O25" s="54"/>
      <c r="P25" s="110"/>
      <c r="Q25" s="20"/>
      <c r="R25" s="122">
        <f t="shared" si="8"/>
        <v>0.75</v>
      </c>
      <c r="S25" s="125"/>
      <c r="T25" s="125"/>
      <c r="U25" s="124"/>
      <c r="V25" s="122">
        <f t="shared" si="9"/>
        <v>0.75</v>
      </c>
      <c r="W25" s="125"/>
      <c r="X25" s="125"/>
      <c r="Y25" s="124"/>
      <c r="Z25" s="122">
        <f t="shared" si="10"/>
        <v>0.75</v>
      </c>
      <c r="AA25" s="125"/>
      <c r="AB25" s="125"/>
      <c r="AC25" s="124"/>
      <c r="AD25" s="122">
        <f t="shared" si="11"/>
        <v>0.75</v>
      </c>
      <c r="AE25" s="125"/>
      <c r="AF25" s="125"/>
      <c r="AG25" s="124"/>
      <c r="AH25" s="122">
        <f t="shared" si="12"/>
        <v>0.75</v>
      </c>
      <c r="AI25" s="125"/>
      <c r="AJ25" s="125"/>
      <c r="AK25" s="124"/>
      <c r="AL25" s="122">
        <f t="shared" si="13"/>
        <v>0.75</v>
      </c>
      <c r="AM25" s="125"/>
      <c r="AN25" s="125"/>
      <c r="AO25" s="124"/>
      <c r="AP25" s="122">
        <f t="shared" si="14"/>
        <v>0.75</v>
      </c>
      <c r="AQ25" s="125"/>
      <c r="AR25" s="125"/>
      <c r="AS25" s="20"/>
    </row>
    <row r="26" ht="11.25" customHeight="1" outlineLevel="1">
      <c r="A26" s="109"/>
      <c r="B26" s="132"/>
      <c r="O26" s="57"/>
      <c r="P26" s="110"/>
      <c r="Q26" s="20"/>
      <c r="R26" s="127">
        <f t="shared" si="8"/>
        <v>0.7708333333</v>
      </c>
      <c r="S26" s="156"/>
      <c r="T26" s="156"/>
      <c r="U26" s="124"/>
      <c r="V26" s="127">
        <f t="shared" si="9"/>
        <v>0.7708333333</v>
      </c>
      <c r="W26" s="156"/>
      <c r="X26" s="156"/>
      <c r="Y26" s="124"/>
      <c r="Z26" s="127">
        <f t="shared" si="10"/>
        <v>0.7708333333</v>
      </c>
      <c r="AA26" s="156"/>
      <c r="AB26" s="156"/>
      <c r="AC26" s="124"/>
      <c r="AD26" s="127">
        <f t="shared" si="11"/>
        <v>0.7708333333</v>
      </c>
      <c r="AE26" s="156"/>
      <c r="AF26" s="156"/>
      <c r="AG26" s="124"/>
      <c r="AH26" s="127">
        <f t="shared" si="12"/>
        <v>0.7708333333</v>
      </c>
      <c r="AI26" s="156"/>
      <c r="AJ26" s="156"/>
      <c r="AK26" s="124"/>
      <c r="AL26" s="127">
        <f t="shared" si="13"/>
        <v>0.7708333333</v>
      </c>
      <c r="AM26" s="156"/>
      <c r="AN26" s="156"/>
      <c r="AO26" s="124"/>
      <c r="AP26" s="127">
        <f t="shared" si="14"/>
        <v>0.7708333333</v>
      </c>
      <c r="AQ26" s="156"/>
      <c r="AR26" s="156"/>
      <c r="AS26" s="20"/>
    </row>
    <row r="27" ht="11.25" customHeight="1" outlineLevel="1">
      <c r="A27" s="109"/>
      <c r="B27" s="132"/>
      <c r="O27" s="57"/>
      <c r="P27" s="110"/>
      <c r="Q27" s="20"/>
      <c r="R27" s="131"/>
      <c r="S27" s="131"/>
      <c r="T27" s="131"/>
      <c r="U27" s="124"/>
      <c r="V27" s="131"/>
      <c r="W27" s="131"/>
      <c r="X27" s="131"/>
      <c r="Y27" s="124"/>
      <c r="Z27" s="131"/>
      <c r="AA27" s="131"/>
      <c r="AB27" s="131"/>
      <c r="AC27" s="124"/>
      <c r="AD27" s="131"/>
      <c r="AE27" s="131"/>
      <c r="AF27" s="131"/>
      <c r="AG27" s="124"/>
      <c r="AH27" s="131"/>
      <c r="AI27" s="131"/>
      <c r="AJ27" s="131"/>
      <c r="AK27" s="124"/>
      <c r="AL27" s="131"/>
      <c r="AM27" s="131"/>
      <c r="AN27" s="131"/>
      <c r="AO27" s="124"/>
      <c r="AP27" s="131"/>
      <c r="AQ27" s="131"/>
      <c r="AR27" s="131"/>
      <c r="AS27" s="20"/>
    </row>
    <row r="28" ht="11.25" customHeight="1" outlineLevel="1">
      <c r="A28" s="109"/>
      <c r="B28" s="157"/>
      <c r="O28" s="57"/>
      <c r="P28" s="110"/>
      <c r="Q28" s="20"/>
      <c r="R28" s="127">
        <f>R26+TIME(0,30,0)</f>
        <v>0.7916666667</v>
      </c>
      <c r="S28" s="156"/>
      <c r="T28" s="156"/>
      <c r="U28" s="124"/>
      <c r="V28" s="127">
        <f>V26+TIME(0,30,0)</f>
        <v>0.7916666667</v>
      </c>
      <c r="W28" s="156"/>
      <c r="X28" s="156"/>
      <c r="Y28" s="124"/>
      <c r="Z28" s="127">
        <f>Z26+TIME(0,30,0)</f>
        <v>0.7916666667</v>
      </c>
      <c r="AA28" s="156"/>
      <c r="AB28" s="156"/>
      <c r="AC28" s="124"/>
      <c r="AD28" s="127">
        <f>AD26+TIME(0,30,0)</f>
        <v>0.7916666667</v>
      </c>
      <c r="AE28" s="156"/>
      <c r="AF28" s="156"/>
      <c r="AG28" s="124"/>
      <c r="AH28" s="127">
        <f>AH26+TIME(0,30,0)</f>
        <v>0.7916666667</v>
      </c>
      <c r="AI28" s="156"/>
      <c r="AJ28" s="156"/>
      <c r="AK28" s="124"/>
      <c r="AL28" s="127">
        <f>AL26+TIME(0,30,0)</f>
        <v>0.7916666667</v>
      </c>
      <c r="AM28" s="156"/>
      <c r="AN28" s="156"/>
      <c r="AO28" s="124"/>
      <c r="AP28" s="127">
        <f>AP26+TIME(0,30,0)</f>
        <v>0.7916666667</v>
      </c>
      <c r="AQ28" s="156"/>
      <c r="AR28" s="156"/>
      <c r="AS28" s="20"/>
    </row>
    <row r="29" ht="11.25" customHeight="1" outlineLevel="1">
      <c r="A29" s="109"/>
      <c r="B29" s="157" t="s">
        <v>68</v>
      </c>
      <c r="G29" s="158"/>
      <c r="H29" s="159" t="b">
        <v>0</v>
      </c>
      <c r="I29" s="159" t="b">
        <v>0</v>
      </c>
      <c r="J29" s="159" t="b">
        <v>0</v>
      </c>
      <c r="K29" s="159" t="b">
        <v>0</v>
      </c>
      <c r="L29" s="159" t="b">
        <v>0</v>
      </c>
      <c r="M29" s="159" t="b">
        <v>0</v>
      </c>
      <c r="N29" s="159" t="b">
        <v>0</v>
      </c>
      <c r="O29" s="160"/>
      <c r="P29" s="110"/>
      <c r="Q29" s="20"/>
      <c r="R29" s="131"/>
      <c r="S29" s="131"/>
      <c r="T29" s="131"/>
      <c r="U29" s="124"/>
      <c r="V29" s="131"/>
      <c r="W29" s="131"/>
      <c r="X29" s="131"/>
      <c r="Y29" s="124"/>
      <c r="Z29" s="131"/>
      <c r="AA29" s="131"/>
      <c r="AB29" s="131"/>
      <c r="AC29" s="124"/>
      <c r="AD29" s="131"/>
      <c r="AE29" s="131"/>
      <c r="AF29" s="131"/>
      <c r="AG29" s="124"/>
      <c r="AH29" s="131"/>
      <c r="AI29" s="131"/>
      <c r="AJ29" s="131"/>
      <c r="AK29" s="124"/>
      <c r="AL29" s="131"/>
      <c r="AM29" s="131"/>
      <c r="AN29" s="131"/>
      <c r="AO29" s="124"/>
      <c r="AP29" s="131"/>
      <c r="AQ29" s="131"/>
      <c r="AR29" s="131"/>
      <c r="AS29" s="20"/>
    </row>
    <row r="30" ht="11.25" customHeight="1" outlineLevel="1">
      <c r="A30" s="109"/>
      <c r="B30" s="132"/>
      <c r="G30" s="161"/>
      <c r="O30" s="162"/>
      <c r="P30" s="110"/>
      <c r="Q30" s="20"/>
      <c r="R30" s="127">
        <f>R28+TIME(0,30,0)</f>
        <v>0.8125</v>
      </c>
      <c r="S30" s="156"/>
      <c r="T30" s="156"/>
      <c r="U30" s="124"/>
      <c r="V30" s="127">
        <f>V28+TIME(0,30,0)</f>
        <v>0.8125</v>
      </c>
      <c r="W30" s="156"/>
      <c r="X30" s="156"/>
      <c r="Y30" s="124"/>
      <c r="Z30" s="127">
        <f>Z28+TIME(0,30,0)</f>
        <v>0.8125</v>
      </c>
      <c r="AA30" s="156"/>
      <c r="AB30" s="156"/>
      <c r="AC30" s="124"/>
      <c r="AD30" s="127">
        <f>AD28+TIME(0,30,0)</f>
        <v>0.8125</v>
      </c>
      <c r="AE30" s="156"/>
      <c r="AF30" s="156"/>
      <c r="AG30" s="124"/>
      <c r="AH30" s="127">
        <f>AH28+TIME(0,30,0)</f>
        <v>0.8125</v>
      </c>
      <c r="AI30" s="156"/>
      <c r="AJ30" s="156"/>
      <c r="AK30" s="124"/>
      <c r="AL30" s="127">
        <f>AL28+TIME(0,30,0)</f>
        <v>0.8125</v>
      </c>
      <c r="AM30" s="156"/>
      <c r="AN30" s="156"/>
      <c r="AO30" s="124"/>
      <c r="AP30" s="127">
        <f>AP28+TIME(0,30,0)</f>
        <v>0.8125</v>
      </c>
      <c r="AQ30" s="156"/>
      <c r="AR30" s="156"/>
      <c r="AS30" s="20"/>
    </row>
    <row r="31" ht="11.25" customHeight="1" outlineLevel="1">
      <c r="A31" s="109"/>
      <c r="B31" s="157" t="s">
        <v>69</v>
      </c>
      <c r="G31" s="161"/>
      <c r="H31" s="159" t="b">
        <v>0</v>
      </c>
      <c r="I31" s="159" t="b">
        <v>0</v>
      </c>
      <c r="J31" s="159" t="b">
        <v>0</v>
      </c>
      <c r="K31" s="159" t="b">
        <v>0</v>
      </c>
      <c r="L31" s="159" t="b">
        <v>0</v>
      </c>
      <c r="M31" s="159" t="b">
        <v>0</v>
      </c>
      <c r="N31" s="159" t="b">
        <v>0</v>
      </c>
      <c r="O31" s="162"/>
      <c r="P31" s="110"/>
      <c r="Q31" s="20"/>
      <c r="R31" s="131"/>
      <c r="S31" s="131"/>
      <c r="T31" s="131"/>
      <c r="U31" s="124"/>
      <c r="V31" s="131"/>
      <c r="W31" s="131"/>
      <c r="X31" s="131"/>
      <c r="Y31" s="124"/>
      <c r="Z31" s="131"/>
      <c r="AA31" s="131"/>
      <c r="AB31" s="131"/>
      <c r="AC31" s="124"/>
      <c r="AD31" s="131"/>
      <c r="AE31" s="131"/>
      <c r="AF31" s="131"/>
      <c r="AG31" s="124"/>
      <c r="AH31" s="131"/>
      <c r="AI31" s="131"/>
      <c r="AJ31" s="131"/>
      <c r="AK31" s="124"/>
      <c r="AL31" s="131"/>
      <c r="AM31" s="131"/>
      <c r="AN31" s="131"/>
      <c r="AO31" s="124"/>
      <c r="AP31" s="131"/>
      <c r="AQ31" s="131"/>
      <c r="AR31" s="131"/>
      <c r="AS31" s="20"/>
    </row>
    <row r="32" ht="11.25" customHeight="1" outlineLevel="1">
      <c r="A32" s="109"/>
      <c r="B32" s="132"/>
      <c r="G32" s="161"/>
      <c r="O32" s="162"/>
      <c r="P32" s="110"/>
      <c r="Q32" s="20"/>
      <c r="R32" s="127">
        <f>R30+TIME(0,30,0)</f>
        <v>0.8333333333</v>
      </c>
      <c r="S32" s="156"/>
      <c r="T32" s="156"/>
      <c r="U32" s="124"/>
      <c r="V32" s="127">
        <f>V30+TIME(0,30,0)</f>
        <v>0.8333333333</v>
      </c>
      <c r="W32" s="156"/>
      <c r="X32" s="156"/>
      <c r="Y32" s="124"/>
      <c r="Z32" s="127">
        <f>Z30+TIME(0,30,0)</f>
        <v>0.8333333333</v>
      </c>
      <c r="AA32" s="156"/>
      <c r="AB32" s="156"/>
      <c r="AC32" s="124"/>
      <c r="AD32" s="127">
        <f>AD30+TIME(0,30,0)</f>
        <v>0.8333333333</v>
      </c>
      <c r="AE32" s="156"/>
      <c r="AF32" s="156"/>
      <c r="AG32" s="124"/>
      <c r="AH32" s="127">
        <f>AH30+TIME(0,30,0)</f>
        <v>0.8333333333</v>
      </c>
      <c r="AI32" s="156"/>
      <c r="AJ32" s="156"/>
      <c r="AK32" s="124"/>
      <c r="AL32" s="127">
        <f>AL30+TIME(0,30,0)</f>
        <v>0.8333333333</v>
      </c>
      <c r="AM32" s="156"/>
      <c r="AN32" s="156"/>
      <c r="AO32" s="124"/>
      <c r="AP32" s="127">
        <f>AP30+TIME(0,30,0)</f>
        <v>0.8333333333</v>
      </c>
      <c r="AQ32" s="156"/>
      <c r="AR32" s="156"/>
      <c r="AS32" s="20"/>
    </row>
    <row r="33" ht="11.25" customHeight="1" outlineLevel="1">
      <c r="A33" s="109"/>
      <c r="B33" s="157" t="s">
        <v>70</v>
      </c>
      <c r="G33" s="161"/>
      <c r="H33" s="159" t="b">
        <v>0</v>
      </c>
      <c r="I33" s="159" t="b">
        <v>0</v>
      </c>
      <c r="J33" s="159" t="b">
        <v>0</v>
      </c>
      <c r="K33" s="159" t="b">
        <v>0</v>
      </c>
      <c r="L33" s="159" t="b">
        <v>0</v>
      </c>
      <c r="M33" s="159" t="b">
        <v>0</v>
      </c>
      <c r="N33" s="159" t="b">
        <v>0</v>
      </c>
      <c r="O33" s="162"/>
      <c r="P33" s="110"/>
      <c r="Q33" s="20"/>
      <c r="R33" s="131"/>
      <c r="S33" s="131"/>
      <c r="T33" s="131"/>
      <c r="U33" s="124"/>
      <c r="V33" s="131"/>
      <c r="W33" s="131"/>
      <c r="X33" s="131"/>
      <c r="Y33" s="124"/>
      <c r="Z33" s="131"/>
      <c r="AA33" s="131"/>
      <c r="AB33" s="131"/>
      <c r="AC33" s="124"/>
      <c r="AD33" s="131"/>
      <c r="AE33" s="131"/>
      <c r="AF33" s="131"/>
      <c r="AG33" s="124"/>
      <c r="AH33" s="131"/>
      <c r="AI33" s="131"/>
      <c r="AJ33" s="131"/>
      <c r="AK33" s="124"/>
      <c r="AL33" s="131"/>
      <c r="AM33" s="131"/>
      <c r="AN33" s="131"/>
      <c r="AO33" s="124"/>
      <c r="AP33" s="131"/>
      <c r="AQ33" s="131"/>
      <c r="AR33" s="131"/>
      <c r="AS33" s="20"/>
    </row>
    <row r="34" ht="11.25" customHeight="1" outlineLevel="1">
      <c r="A34" s="109"/>
      <c r="B34" s="132"/>
      <c r="G34" s="161"/>
      <c r="O34" s="162"/>
      <c r="P34" s="110"/>
      <c r="Q34" s="20"/>
      <c r="R34" s="127">
        <f>R32+TIME(0,30,0)</f>
        <v>0.8541666667</v>
      </c>
      <c r="S34" s="156"/>
      <c r="T34" s="156"/>
      <c r="U34" s="124"/>
      <c r="V34" s="127">
        <f>V32+TIME(0,30,0)</f>
        <v>0.8541666667</v>
      </c>
      <c r="W34" s="156"/>
      <c r="X34" s="156"/>
      <c r="Y34" s="124"/>
      <c r="Z34" s="127">
        <f>Z32+TIME(0,30,0)</f>
        <v>0.8541666667</v>
      </c>
      <c r="AA34" s="156"/>
      <c r="AB34" s="156"/>
      <c r="AC34" s="124"/>
      <c r="AD34" s="127">
        <f>AD32+TIME(0,30,0)</f>
        <v>0.8541666667</v>
      </c>
      <c r="AE34" s="156"/>
      <c r="AF34" s="156"/>
      <c r="AG34" s="124"/>
      <c r="AH34" s="127">
        <f>AH32+TIME(0,30,0)</f>
        <v>0.8541666667</v>
      </c>
      <c r="AI34" s="156"/>
      <c r="AJ34" s="156"/>
      <c r="AK34" s="124"/>
      <c r="AL34" s="127">
        <f>AL32+TIME(0,30,0)</f>
        <v>0.8541666667</v>
      </c>
      <c r="AM34" s="156"/>
      <c r="AN34" s="156"/>
      <c r="AO34" s="124"/>
      <c r="AP34" s="127">
        <f>AP32+TIME(0,30,0)</f>
        <v>0.8541666667</v>
      </c>
      <c r="AQ34" s="156"/>
      <c r="AR34" s="156"/>
      <c r="AS34" s="20"/>
    </row>
    <row r="35" ht="11.25" customHeight="1" outlineLevel="1">
      <c r="A35" s="109"/>
      <c r="B35" s="157" t="s">
        <v>71</v>
      </c>
      <c r="G35" s="161"/>
      <c r="H35" s="159" t="b">
        <v>0</v>
      </c>
      <c r="I35" s="159" t="b">
        <v>0</v>
      </c>
      <c r="J35" s="159" t="b">
        <v>0</v>
      </c>
      <c r="K35" s="159" t="b">
        <v>0</v>
      </c>
      <c r="L35" s="159" t="b">
        <v>0</v>
      </c>
      <c r="M35" s="159" t="b">
        <v>0</v>
      </c>
      <c r="N35" s="159" t="b">
        <v>0</v>
      </c>
      <c r="O35" s="162"/>
      <c r="P35" s="110"/>
      <c r="Q35" s="20"/>
      <c r="R35" s="131"/>
      <c r="S35" s="131"/>
      <c r="T35" s="131"/>
      <c r="U35" s="124"/>
      <c r="V35" s="131"/>
      <c r="W35" s="131"/>
      <c r="X35" s="131"/>
      <c r="Y35" s="124"/>
      <c r="Z35" s="131"/>
      <c r="AA35" s="131"/>
      <c r="AB35" s="131"/>
      <c r="AC35" s="124"/>
      <c r="AD35" s="131"/>
      <c r="AE35" s="131"/>
      <c r="AF35" s="131"/>
      <c r="AG35" s="124"/>
      <c r="AH35" s="131"/>
      <c r="AI35" s="131"/>
      <c r="AJ35" s="131"/>
      <c r="AK35" s="124"/>
      <c r="AL35" s="131"/>
      <c r="AM35" s="131"/>
      <c r="AN35" s="131"/>
      <c r="AO35" s="124"/>
      <c r="AP35" s="131"/>
      <c r="AQ35" s="131"/>
      <c r="AR35" s="131"/>
      <c r="AS35" s="20"/>
    </row>
    <row r="36" ht="11.25" customHeight="1" outlineLevel="1">
      <c r="A36" s="109"/>
      <c r="B36" s="132"/>
      <c r="G36" s="161"/>
      <c r="O36" s="162"/>
      <c r="P36" s="110"/>
      <c r="Q36" s="20"/>
      <c r="R36" s="127">
        <f>R34+TIME(0,30,0)</f>
        <v>0.875</v>
      </c>
      <c r="S36" s="156"/>
      <c r="T36" s="156"/>
      <c r="U36" s="124"/>
      <c r="V36" s="127">
        <f>V34+TIME(0,30,0)</f>
        <v>0.875</v>
      </c>
      <c r="W36" s="156"/>
      <c r="X36" s="156"/>
      <c r="Y36" s="124"/>
      <c r="Z36" s="127">
        <f>Z34+TIME(0,30,0)</f>
        <v>0.875</v>
      </c>
      <c r="AA36" s="156"/>
      <c r="AB36" s="156"/>
      <c r="AC36" s="124"/>
      <c r="AD36" s="127">
        <f>AD34+TIME(0,30,0)</f>
        <v>0.875</v>
      </c>
      <c r="AE36" s="156"/>
      <c r="AF36" s="156"/>
      <c r="AG36" s="124"/>
      <c r="AH36" s="127">
        <f>AH34+TIME(0,30,0)</f>
        <v>0.875</v>
      </c>
      <c r="AI36" s="156"/>
      <c r="AJ36" s="156"/>
      <c r="AK36" s="124"/>
      <c r="AL36" s="127">
        <f>AL34+TIME(0,30,0)</f>
        <v>0.875</v>
      </c>
      <c r="AM36" s="156"/>
      <c r="AN36" s="156"/>
      <c r="AO36" s="124"/>
      <c r="AP36" s="127">
        <f>AP34+TIME(0,30,0)</f>
        <v>0.875</v>
      </c>
      <c r="AQ36" s="156"/>
      <c r="AR36" s="156"/>
      <c r="AS36" s="20"/>
    </row>
    <row r="37" ht="11.25" customHeight="1" outlineLevel="1">
      <c r="A37" s="109"/>
      <c r="B37" s="157" t="s">
        <v>72</v>
      </c>
      <c r="G37" s="161"/>
      <c r="H37" s="159" t="b">
        <v>0</v>
      </c>
      <c r="I37" s="159" t="b">
        <v>0</v>
      </c>
      <c r="J37" s="159" t="b">
        <v>0</v>
      </c>
      <c r="K37" s="159" t="b">
        <v>0</v>
      </c>
      <c r="L37" s="159" t="b">
        <v>0</v>
      </c>
      <c r="M37" s="159" t="b">
        <v>0</v>
      </c>
      <c r="N37" s="159" t="b">
        <v>0</v>
      </c>
      <c r="O37" s="162"/>
      <c r="P37" s="110"/>
      <c r="Q37" s="20"/>
      <c r="R37" s="131"/>
      <c r="S37" s="131"/>
      <c r="T37" s="131"/>
      <c r="U37" s="124"/>
      <c r="V37" s="131"/>
      <c r="W37" s="131"/>
      <c r="X37" s="131"/>
      <c r="Y37" s="124"/>
      <c r="Z37" s="131"/>
      <c r="AA37" s="131"/>
      <c r="AB37" s="131"/>
      <c r="AC37" s="124"/>
      <c r="AD37" s="131"/>
      <c r="AE37" s="131"/>
      <c r="AF37" s="131"/>
      <c r="AG37" s="124"/>
      <c r="AH37" s="131"/>
      <c r="AI37" s="131"/>
      <c r="AJ37" s="131"/>
      <c r="AK37" s="124"/>
      <c r="AL37" s="131"/>
      <c r="AM37" s="131"/>
      <c r="AN37" s="131"/>
      <c r="AO37" s="124"/>
      <c r="AP37" s="131"/>
      <c r="AQ37" s="131"/>
      <c r="AR37" s="131"/>
      <c r="AS37" s="20"/>
    </row>
    <row r="38" ht="11.25" customHeight="1" outlineLevel="1">
      <c r="A38" s="109"/>
      <c r="B38" s="132"/>
      <c r="G38" s="158"/>
      <c r="O38" s="162"/>
      <c r="P38" s="110"/>
      <c r="Q38" s="20"/>
      <c r="R38" s="127">
        <f>R36+TIME(0,30,0)</f>
        <v>0.8958333333</v>
      </c>
      <c r="S38" s="156"/>
      <c r="T38" s="156"/>
      <c r="U38" s="124"/>
      <c r="V38" s="127">
        <f>V36+TIME(0,30,0)</f>
        <v>0.8958333333</v>
      </c>
      <c r="W38" s="156"/>
      <c r="X38" s="156"/>
      <c r="Y38" s="124"/>
      <c r="Z38" s="127">
        <f>Z36+TIME(0,30,0)</f>
        <v>0.8958333333</v>
      </c>
      <c r="AA38" s="156"/>
      <c r="AB38" s="156"/>
      <c r="AC38" s="124"/>
      <c r="AD38" s="127">
        <f>AD36+TIME(0,30,0)</f>
        <v>0.8958333333</v>
      </c>
      <c r="AE38" s="156"/>
      <c r="AF38" s="156"/>
      <c r="AG38" s="124"/>
      <c r="AH38" s="127">
        <f>AH36+TIME(0,30,0)</f>
        <v>0.8958333333</v>
      </c>
      <c r="AI38" s="156"/>
      <c r="AJ38" s="156"/>
      <c r="AK38" s="124"/>
      <c r="AL38" s="127">
        <f>AL36+TIME(0,30,0)</f>
        <v>0.8958333333</v>
      </c>
      <c r="AM38" s="156"/>
      <c r="AN38" s="156"/>
      <c r="AO38" s="124"/>
      <c r="AP38" s="127">
        <f>AP36+TIME(0,30,0)</f>
        <v>0.8958333333</v>
      </c>
      <c r="AQ38" s="156"/>
      <c r="AR38" s="156"/>
      <c r="AS38" s="20"/>
    </row>
    <row r="39" ht="11.25" customHeight="1" outlineLevel="1">
      <c r="A39" s="109"/>
      <c r="B39" s="163"/>
      <c r="C39" s="140"/>
      <c r="D39" s="140"/>
      <c r="E39" s="140"/>
      <c r="F39" s="140"/>
      <c r="G39" s="164"/>
      <c r="H39" s="164"/>
      <c r="I39" s="164"/>
      <c r="J39" s="164"/>
      <c r="K39" s="164"/>
      <c r="L39" s="164"/>
      <c r="M39" s="164"/>
      <c r="N39" s="164"/>
      <c r="O39" s="165"/>
      <c r="P39" s="110"/>
      <c r="Q39" s="20"/>
      <c r="R39" s="131"/>
      <c r="S39" s="131"/>
      <c r="T39" s="131"/>
      <c r="U39" s="124"/>
      <c r="V39" s="131"/>
      <c r="W39" s="131"/>
      <c r="X39" s="131"/>
      <c r="Y39" s="124"/>
      <c r="Z39" s="131"/>
      <c r="AA39" s="131"/>
      <c r="AB39" s="131"/>
      <c r="AC39" s="124"/>
      <c r="AD39" s="131"/>
      <c r="AE39" s="131"/>
      <c r="AF39" s="131"/>
      <c r="AG39" s="124"/>
      <c r="AH39" s="131"/>
      <c r="AI39" s="131"/>
      <c r="AJ39" s="131"/>
      <c r="AK39" s="124"/>
      <c r="AL39" s="131"/>
      <c r="AM39" s="131"/>
      <c r="AN39" s="131"/>
      <c r="AO39" s="124"/>
      <c r="AP39" s="131"/>
      <c r="AQ39" s="131"/>
      <c r="AR39" s="131"/>
      <c r="AS39" s="20"/>
    </row>
    <row r="40" ht="11.25" customHeight="1" outlineLevel="1">
      <c r="A40" s="109"/>
      <c r="B40" s="110"/>
      <c r="C40" s="110"/>
      <c r="D40" s="110"/>
      <c r="E40" s="110"/>
      <c r="F40" s="110"/>
      <c r="G40" s="110"/>
      <c r="H40" s="110"/>
      <c r="I40" s="110"/>
      <c r="J40" s="110"/>
      <c r="K40" s="110"/>
      <c r="L40" s="110"/>
      <c r="M40" s="110"/>
      <c r="N40" s="110"/>
      <c r="O40" s="110"/>
      <c r="P40" s="110"/>
      <c r="Q40" s="20"/>
      <c r="R40" s="127">
        <f>R38+TIME(0,30,0)</f>
        <v>0.9166666667</v>
      </c>
      <c r="S40" s="156"/>
      <c r="T40" s="156"/>
      <c r="U40" s="124"/>
      <c r="V40" s="127">
        <f>V38+TIME(0,30,0)</f>
        <v>0.9166666667</v>
      </c>
      <c r="W40" s="156"/>
      <c r="X40" s="156"/>
      <c r="Y40" s="124"/>
      <c r="Z40" s="127">
        <f>Z38+TIME(0,30,0)</f>
        <v>0.9166666667</v>
      </c>
      <c r="AA40" s="156"/>
      <c r="AB40" s="156"/>
      <c r="AC40" s="124"/>
      <c r="AD40" s="127">
        <f>AD38+TIME(0,30,0)</f>
        <v>0.9166666667</v>
      </c>
      <c r="AE40" s="156"/>
      <c r="AF40" s="156"/>
      <c r="AG40" s="124"/>
      <c r="AH40" s="127">
        <f>AH38+TIME(0,30,0)</f>
        <v>0.9166666667</v>
      </c>
      <c r="AI40" s="156"/>
      <c r="AJ40" s="156"/>
      <c r="AK40" s="124"/>
      <c r="AL40" s="127">
        <f>AL38+TIME(0,30,0)</f>
        <v>0.9166666667</v>
      </c>
      <c r="AM40" s="156"/>
      <c r="AN40" s="156"/>
      <c r="AO40" s="124"/>
      <c r="AP40" s="127">
        <f>AP38+TIME(0,30,0)</f>
        <v>0.9166666667</v>
      </c>
      <c r="AQ40" s="156"/>
      <c r="AR40" s="156"/>
      <c r="AS40" s="20"/>
    </row>
    <row r="41" ht="11.25" customHeight="1" outlineLevel="1">
      <c r="A41" s="109"/>
      <c r="B41" s="110"/>
      <c r="C41" s="110"/>
      <c r="D41" s="110"/>
      <c r="E41" s="110"/>
      <c r="F41" s="110"/>
      <c r="G41" s="110"/>
      <c r="H41" s="110"/>
      <c r="I41" s="110"/>
      <c r="J41" s="110"/>
      <c r="K41" s="110"/>
      <c r="L41" s="110"/>
      <c r="M41" s="110"/>
      <c r="N41" s="110"/>
      <c r="O41" s="110"/>
      <c r="P41" s="110"/>
      <c r="Q41" s="20"/>
      <c r="R41" s="131"/>
      <c r="S41" s="131"/>
      <c r="T41" s="131"/>
      <c r="U41" s="124"/>
      <c r="V41" s="131"/>
      <c r="W41" s="131"/>
      <c r="X41" s="131"/>
      <c r="Y41" s="124"/>
      <c r="Z41" s="131"/>
      <c r="AA41" s="131"/>
      <c r="AB41" s="131"/>
      <c r="AC41" s="124"/>
      <c r="AD41" s="131"/>
      <c r="AE41" s="131"/>
      <c r="AF41" s="131"/>
      <c r="AG41" s="124"/>
      <c r="AH41" s="131"/>
      <c r="AI41" s="131"/>
      <c r="AJ41" s="131"/>
      <c r="AK41" s="124"/>
      <c r="AL41" s="131"/>
      <c r="AM41" s="131"/>
      <c r="AN41" s="131"/>
      <c r="AO41" s="124"/>
      <c r="AP41" s="131"/>
      <c r="AQ41" s="131"/>
      <c r="AR41" s="131"/>
      <c r="AS41" s="20"/>
    </row>
    <row r="42" ht="11.25" customHeight="1" outlineLevel="1">
      <c r="A42" s="109"/>
      <c r="B42" s="142" t="str">
        <f>'S E T U P'!C35</f>
        <v>C O N T E N T    I T E M S</v>
      </c>
      <c r="C42" s="69"/>
      <c r="D42" s="69"/>
      <c r="E42" s="69"/>
      <c r="F42" s="69"/>
      <c r="G42" s="69"/>
      <c r="H42" s="69"/>
      <c r="I42" s="69"/>
      <c r="J42" s="69"/>
      <c r="K42" s="69"/>
      <c r="L42" s="69"/>
      <c r="M42" s="69"/>
      <c r="N42" s="69"/>
      <c r="O42" s="54"/>
      <c r="P42" s="110"/>
      <c r="Q42" s="20"/>
      <c r="R42" s="127">
        <f>R40+TIME(0,30,0)</f>
        <v>0.9375</v>
      </c>
      <c r="S42" s="156"/>
      <c r="T42" s="156"/>
      <c r="U42" s="124"/>
      <c r="V42" s="127">
        <f>V40+TIME(0,30,0)</f>
        <v>0.9375</v>
      </c>
      <c r="W42" s="156"/>
      <c r="X42" s="156"/>
      <c r="Y42" s="124"/>
      <c r="Z42" s="127">
        <f>Z40+TIME(0,30,0)</f>
        <v>0.9375</v>
      </c>
      <c r="AA42" s="156"/>
      <c r="AB42" s="156"/>
      <c r="AC42" s="124"/>
      <c r="AD42" s="127">
        <f>AD40+TIME(0,30,0)</f>
        <v>0.9375</v>
      </c>
      <c r="AE42" s="156"/>
      <c r="AF42" s="156"/>
      <c r="AG42" s="124"/>
      <c r="AH42" s="127">
        <f>AH40+TIME(0,30,0)</f>
        <v>0.9375</v>
      </c>
      <c r="AI42" s="156"/>
      <c r="AJ42" s="156"/>
      <c r="AK42" s="124"/>
      <c r="AL42" s="127">
        <f>AL40+TIME(0,30,0)</f>
        <v>0.9375</v>
      </c>
      <c r="AM42" s="156"/>
      <c r="AN42" s="156"/>
      <c r="AO42" s="124"/>
      <c r="AP42" s="127">
        <f>AP40+TIME(0,30,0)</f>
        <v>0.9375</v>
      </c>
      <c r="AQ42" s="156"/>
      <c r="AR42" s="156"/>
      <c r="AS42" s="20"/>
    </row>
    <row r="43" ht="11.25" customHeight="1" outlineLevel="1">
      <c r="A43" s="109"/>
      <c r="B43" s="132"/>
      <c r="O43" s="57"/>
      <c r="P43" s="110"/>
      <c r="Q43" s="20"/>
      <c r="R43" s="131"/>
      <c r="S43" s="131"/>
      <c r="T43" s="131"/>
      <c r="U43" s="124"/>
      <c r="V43" s="131"/>
      <c r="W43" s="131"/>
      <c r="X43" s="131"/>
      <c r="Y43" s="124"/>
      <c r="Z43" s="131"/>
      <c r="AA43" s="131"/>
      <c r="AB43" s="131"/>
      <c r="AC43" s="124"/>
      <c r="AD43" s="131"/>
      <c r="AE43" s="131"/>
      <c r="AF43" s="131"/>
      <c r="AG43" s="124"/>
      <c r="AH43" s="131"/>
      <c r="AI43" s="131"/>
      <c r="AJ43" s="131"/>
      <c r="AK43" s="124"/>
      <c r="AL43" s="131"/>
      <c r="AM43" s="131"/>
      <c r="AN43" s="131"/>
      <c r="AO43" s="124"/>
      <c r="AP43" s="131"/>
      <c r="AQ43" s="131"/>
      <c r="AR43" s="131"/>
      <c r="AS43" s="20"/>
    </row>
    <row r="44" ht="11.25" customHeight="1" outlineLevel="1">
      <c r="A44" s="109"/>
      <c r="B44" s="132"/>
      <c r="O44" s="57"/>
      <c r="P44" s="110"/>
      <c r="Q44" s="20"/>
      <c r="R44" s="127">
        <f>R42+TIME(0,30,0)</f>
        <v>0.9583333333</v>
      </c>
      <c r="S44" s="156"/>
      <c r="T44" s="156"/>
      <c r="U44" s="124"/>
      <c r="V44" s="127">
        <f>V42+TIME(0,30,0)</f>
        <v>0.9583333333</v>
      </c>
      <c r="W44" s="156"/>
      <c r="X44" s="156"/>
      <c r="Y44" s="124"/>
      <c r="Z44" s="127">
        <f>Z42+TIME(0,30,0)</f>
        <v>0.9583333333</v>
      </c>
      <c r="AA44" s="156"/>
      <c r="AB44" s="156"/>
      <c r="AC44" s="124"/>
      <c r="AD44" s="127">
        <f>AD42+TIME(0,30,0)</f>
        <v>0.9583333333</v>
      </c>
      <c r="AE44" s="156"/>
      <c r="AF44" s="156"/>
      <c r="AG44" s="124"/>
      <c r="AH44" s="127">
        <f>AH42+TIME(0,30,0)</f>
        <v>0.9583333333</v>
      </c>
      <c r="AI44" s="156"/>
      <c r="AJ44" s="156"/>
      <c r="AK44" s="124"/>
      <c r="AL44" s="127">
        <f>AL42+TIME(0,30,0)</f>
        <v>0.9583333333</v>
      </c>
      <c r="AM44" s="156"/>
      <c r="AN44" s="156"/>
      <c r="AO44" s="124"/>
      <c r="AP44" s="127">
        <f>AP42+TIME(0,30,0)</f>
        <v>0.9583333333</v>
      </c>
      <c r="AQ44" s="156"/>
      <c r="AR44" s="156"/>
      <c r="AS44" s="20"/>
    </row>
    <row r="45" ht="11.25" customHeight="1" outlineLevel="1">
      <c r="A45" s="109"/>
      <c r="B45" s="132"/>
      <c r="O45" s="57"/>
      <c r="P45" s="110"/>
      <c r="Q45" s="20"/>
      <c r="R45" s="131"/>
      <c r="S45" s="131"/>
      <c r="T45" s="131"/>
      <c r="U45" s="124"/>
      <c r="V45" s="131"/>
      <c r="W45" s="131"/>
      <c r="X45" s="131"/>
      <c r="Y45" s="124"/>
      <c r="Z45" s="131"/>
      <c r="AA45" s="131"/>
      <c r="AB45" s="131"/>
      <c r="AC45" s="124"/>
      <c r="AD45" s="131"/>
      <c r="AE45" s="131"/>
      <c r="AF45" s="131"/>
      <c r="AG45" s="124"/>
      <c r="AH45" s="131"/>
      <c r="AI45" s="131"/>
      <c r="AJ45" s="131"/>
      <c r="AK45" s="124"/>
      <c r="AL45" s="131"/>
      <c r="AM45" s="131"/>
      <c r="AN45" s="131"/>
      <c r="AO45" s="124"/>
      <c r="AP45" s="131"/>
      <c r="AQ45" s="131"/>
      <c r="AR45" s="131"/>
      <c r="AS45" s="20"/>
    </row>
    <row r="46" ht="11.25" customHeight="1" outlineLevel="1">
      <c r="A46" s="109"/>
      <c r="B46" s="166" t="s">
        <v>73</v>
      </c>
      <c r="D46" s="167" t="s">
        <v>74</v>
      </c>
      <c r="F46" s="167" t="s">
        <v>75</v>
      </c>
      <c r="H46" s="167" t="s">
        <v>74</v>
      </c>
      <c r="J46" s="167" t="s">
        <v>76</v>
      </c>
      <c r="L46" s="167" t="s">
        <v>77</v>
      </c>
      <c r="N46" s="167" t="s">
        <v>77</v>
      </c>
      <c r="O46" s="57"/>
      <c r="P46" s="110"/>
      <c r="Q46" s="20"/>
      <c r="R46" s="127">
        <f>R44+TIME(0,30,0)</f>
        <v>0.9791666667</v>
      </c>
      <c r="S46" s="156"/>
      <c r="T46" s="156"/>
      <c r="U46" s="124"/>
      <c r="V46" s="127">
        <f>V44+TIME(0,30,0)</f>
        <v>0.9791666667</v>
      </c>
      <c r="W46" s="156"/>
      <c r="X46" s="156"/>
      <c r="Y46" s="124"/>
      <c r="Z46" s="127">
        <f>Z44+TIME(0,30,0)</f>
        <v>0.9791666667</v>
      </c>
      <c r="AA46" s="156"/>
      <c r="AB46" s="156"/>
      <c r="AC46" s="124"/>
      <c r="AD46" s="127">
        <f>AD44+TIME(0,30,0)</f>
        <v>0.9791666667</v>
      </c>
      <c r="AE46" s="156"/>
      <c r="AF46" s="156"/>
      <c r="AG46" s="124"/>
      <c r="AH46" s="127">
        <f>AH44+TIME(0,30,0)</f>
        <v>0.9791666667</v>
      </c>
      <c r="AI46" s="156"/>
      <c r="AJ46" s="156"/>
      <c r="AK46" s="124"/>
      <c r="AL46" s="127">
        <f>AL44+TIME(0,30,0)</f>
        <v>0.9791666667</v>
      </c>
      <c r="AM46" s="156"/>
      <c r="AN46" s="156"/>
      <c r="AO46" s="124"/>
      <c r="AP46" s="127">
        <f>AP44+TIME(0,30,0)</f>
        <v>0.9791666667</v>
      </c>
      <c r="AQ46" s="156"/>
      <c r="AR46" s="156"/>
      <c r="AS46" s="20"/>
    </row>
    <row r="47" ht="11.25" customHeight="1" outlineLevel="1">
      <c r="A47" s="109"/>
      <c r="B47" s="132"/>
      <c r="O47" s="57"/>
      <c r="P47" s="110"/>
      <c r="Q47" s="20"/>
      <c r="R47" s="131"/>
      <c r="S47" s="131"/>
      <c r="T47" s="131"/>
      <c r="U47" s="124"/>
      <c r="V47" s="131"/>
      <c r="W47" s="131"/>
      <c r="X47" s="131"/>
      <c r="Y47" s="124"/>
      <c r="Z47" s="131"/>
      <c r="AA47" s="131"/>
      <c r="AB47" s="131"/>
      <c r="AC47" s="124"/>
      <c r="AD47" s="131"/>
      <c r="AE47" s="131"/>
      <c r="AF47" s="131"/>
      <c r="AG47" s="124"/>
      <c r="AH47" s="131"/>
      <c r="AI47" s="131"/>
      <c r="AJ47" s="131"/>
      <c r="AK47" s="124"/>
      <c r="AL47" s="131"/>
      <c r="AM47" s="131"/>
      <c r="AN47" s="131"/>
      <c r="AO47" s="124"/>
      <c r="AP47" s="131"/>
      <c r="AQ47" s="131"/>
      <c r="AR47" s="131"/>
      <c r="AS47" s="20"/>
    </row>
    <row r="48" ht="11.25" customHeight="1" outlineLevel="1">
      <c r="A48" s="109"/>
      <c r="B48" s="168">
        <v>0.0</v>
      </c>
      <c r="D48" s="169">
        <v>0.0</v>
      </c>
      <c r="F48" s="169">
        <v>0.0</v>
      </c>
      <c r="H48" s="169">
        <v>0.0</v>
      </c>
      <c r="J48" s="169">
        <v>0.0</v>
      </c>
      <c r="L48" s="170">
        <v>0.0</v>
      </c>
      <c r="N48" s="170">
        <v>0.0</v>
      </c>
      <c r="O48" s="57"/>
      <c r="P48" s="110"/>
      <c r="Q48" s="20"/>
      <c r="R48" s="127">
        <f>R46+TIME(0,30,0)</f>
        <v>1</v>
      </c>
      <c r="S48" s="156"/>
      <c r="T48" s="156"/>
      <c r="U48" s="124"/>
      <c r="V48" s="127">
        <f>V46+TIME(0,30,0)</f>
        <v>1</v>
      </c>
      <c r="W48" s="156"/>
      <c r="X48" s="156"/>
      <c r="Y48" s="124"/>
      <c r="Z48" s="127">
        <f>Z46+TIME(0,30,0)</f>
        <v>1</v>
      </c>
      <c r="AA48" s="156"/>
      <c r="AB48" s="156"/>
      <c r="AC48" s="124"/>
      <c r="AD48" s="127">
        <f>AD46+TIME(0,30,0)</f>
        <v>1</v>
      </c>
      <c r="AE48" s="156"/>
      <c r="AF48" s="156"/>
      <c r="AG48" s="124"/>
      <c r="AH48" s="127">
        <f>AH46+TIME(0,30,0)</f>
        <v>1</v>
      </c>
      <c r="AI48" s="156"/>
      <c r="AJ48" s="156"/>
      <c r="AK48" s="124"/>
      <c r="AL48" s="127">
        <f>AL46+TIME(0,30,0)</f>
        <v>1</v>
      </c>
      <c r="AM48" s="156"/>
      <c r="AN48" s="156"/>
      <c r="AO48" s="124"/>
      <c r="AP48" s="127">
        <f>AP46+TIME(0,30,0)</f>
        <v>1</v>
      </c>
      <c r="AQ48" s="156"/>
      <c r="AR48" s="156"/>
      <c r="AS48" s="20"/>
    </row>
    <row r="49" ht="11.25" customHeight="1" outlineLevel="1">
      <c r="A49" s="109"/>
      <c r="B49" s="132"/>
      <c r="O49" s="57"/>
      <c r="P49" s="110"/>
      <c r="Q49" s="20"/>
      <c r="R49" s="131"/>
      <c r="S49" s="131"/>
      <c r="T49" s="131"/>
      <c r="U49" s="124"/>
      <c r="V49" s="131"/>
      <c r="W49" s="131"/>
      <c r="X49" s="131"/>
      <c r="Y49" s="124"/>
      <c r="Z49" s="131"/>
      <c r="AA49" s="131"/>
      <c r="AB49" s="131"/>
      <c r="AC49" s="124"/>
      <c r="AD49" s="131"/>
      <c r="AE49" s="131"/>
      <c r="AF49" s="131"/>
      <c r="AG49" s="124"/>
      <c r="AH49" s="131"/>
      <c r="AI49" s="131"/>
      <c r="AJ49" s="131"/>
      <c r="AK49" s="124"/>
      <c r="AL49" s="131"/>
      <c r="AM49" s="131"/>
      <c r="AN49" s="131"/>
      <c r="AO49" s="124"/>
      <c r="AP49" s="131"/>
      <c r="AQ49" s="131"/>
      <c r="AR49" s="131"/>
      <c r="AS49" s="20"/>
    </row>
    <row r="50" ht="11.25" customHeight="1" outlineLevel="1">
      <c r="A50" s="109"/>
      <c r="B50" s="171" t="str">
        <f>IFERROR(__xludf.DUMMYFUNCTION("IF(B48&gt;='S E T U P'!$E$35, SPARKLINE(B48, {""charttype"",""column"";""color"", ""#dfcbc6""; ""ymax"",'S E T U P'!$E$35; ""ymin"",0}), SPARKLINE(B48, {""charttype"",""column"";""color"", ""#f1ebeb""; ""ymax"",'S E T U P'!$E$35; ""ymin"",0}))"),"")</f>
        <v/>
      </c>
      <c r="D50" s="4" t="str">
        <f>IFERROR(__xludf.DUMMYFUNCTION("IF(D48&gt;='S E T U P'!$E$35, SPARKLINE(D48, {""charttype"",""column"";""color"", ""#dfcbc6""; ""ymax"",'S E T U P'!$E$35; ""ymin"",0}), SPARKLINE(D48, {""charttype"",""column"";""color"", ""#f1ebeb""; ""ymax"",'S E T U P'!$E$35; ""ymin"",0}))"),"")</f>
        <v/>
      </c>
      <c r="F50" s="4" t="str">
        <f>IFERROR(__xludf.DUMMYFUNCTION("IF(F48&gt;='S E T U P'!$E$35, SPARKLINE(F48, {""charttype"",""column"";""color"", ""#dfcbc6""; ""ymax"",'S E T U P'!$E$35; ""ymin"",0}), SPARKLINE(F48, {""charttype"",""column"";""color"", ""#f1ebeb""; ""ymax"",'S E T U P'!$E$35; ""ymin"",0}))"),"")</f>
        <v/>
      </c>
      <c r="H50" s="4" t="str">
        <f>IFERROR(__xludf.DUMMYFUNCTION("IF(H48&gt;='S E T U P'!$E$35, SPARKLINE(H48, {""charttype"",""column"";""color"", ""#dfcbc6""; ""ymax"",'S E T U P'!$E$35; ""ymin"",0}), SPARKLINE(H48, {""charttype"",""column"";""color"", ""#f1ebeb""; ""ymax"",'S E T U P'!$E$35; ""ymin"",0}))"),"")</f>
        <v/>
      </c>
      <c r="J50" s="4" t="str">
        <f>IFERROR(__xludf.DUMMYFUNCTION("IF(J48&gt;='S E T U P'!$E$35, SPARKLINE(J48, {""charttype"",""column"";""color"", ""#dfcbc6""; ""ymax"",'S E T U P'!$E$35; ""ymin"",0}), SPARKLINE(J48, {""charttype"",""column"";""color"", ""#f1ebeb""; ""ymax"",'S E T U P'!$E$35; ""ymin"",0}))"),"")</f>
        <v/>
      </c>
      <c r="L50" s="4" t="str">
        <f>IFERROR(__xludf.DUMMYFUNCTION("IF(L48&gt;='S E T U P'!$E$35, SPARKLINE(L48, {""charttype"",""column"";""color"", ""#dfcbc6""; ""ymax"",'S E T U P'!$E$35; ""ymin"",0}), SPARKLINE(L48, {""charttype"",""column"";""color"", ""#f1ebeb""; ""ymax"",'S E T U P'!$E$35; ""ymin"",0}))"),"")</f>
        <v/>
      </c>
      <c r="N50" s="4" t="str">
        <f>IFERROR(__xludf.DUMMYFUNCTION("IF(N48&gt;='S E T U P'!$E$35, SPARKLINE(N48, {""charttype"",""column"";""color"", ""#dfcbc6""; ""ymax"",'S E T U P'!$E$35; ""ymin"",0}), SPARKLINE(N48, {""charttype"",""column"";""color"", ""#f1ebeb""; ""ymax"",'S E T U P'!$E$35; ""ymin"",0}))"),"")</f>
        <v/>
      </c>
      <c r="O50" s="57"/>
      <c r="P50" s="110"/>
      <c r="Q50" s="20"/>
      <c r="R50" s="127">
        <f>R48+TIME(0,30,0)</f>
        <v>1.020833333</v>
      </c>
      <c r="S50" s="156"/>
      <c r="T50" s="156"/>
      <c r="U50" s="124"/>
      <c r="V50" s="127">
        <f>V48+TIME(0,30,0)</f>
        <v>1.020833333</v>
      </c>
      <c r="W50" s="156"/>
      <c r="X50" s="156"/>
      <c r="Y50" s="124"/>
      <c r="Z50" s="127">
        <f>Z48+TIME(0,30,0)</f>
        <v>1.020833333</v>
      </c>
      <c r="AA50" s="156"/>
      <c r="AB50" s="156"/>
      <c r="AC50" s="124"/>
      <c r="AD50" s="127">
        <f>AD48+TIME(0,30,0)</f>
        <v>1.020833333</v>
      </c>
      <c r="AE50" s="156"/>
      <c r="AF50" s="156"/>
      <c r="AG50" s="124"/>
      <c r="AH50" s="127">
        <f>AH48+TIME(0,30,0)</f>
        <v>1.020833333</v>
      </c>
      <c r="AI50" s="156"/>
      <c r="AJ50" s="156"/>
      <c r="AK50" s="124"/>
      <c r="AL50" s="127">
        <f>AL48+TIME(0,30,0)</f>
        <v>1.020833333</v>
      </c>
      <c r="AM50" s="156"/>
      <c r="AN50" s="156"/>
      <c r="AO50" s="124"/>
      <c r="AP50" s="127">
        <f>AP48+TIME(0,30,0)</f>
        <v>1.020833333</v>
      </c>
      <c r="AQ50" s="156"/>
      <c r="AR50" s="156"/>
      <c r="AS50" s="20"/>
    </row>
    <row r="51" ht="11.25" customHeight="1" outlineLevel="1">
      <c r="A51" s="109"/>
      <c r="B51" s="132"/>
      <c r="O51" s="57"/>
      <c r="P51" s="110"/>
      <c r="Q51" s="20"/>
      <c r="R51" s="131"/>
      <c r="S51" s="131"/>
      <c r="T51" s="131"/>
      <c r="U51" s="124"/>
      <c r="V51" s="131"/>
      <c r="W51" s="131"/>
      <c r="X51" s="131"/>
      <c r="Y51" s="124"/>
      <c r="Z51" s="131"/>
      <c r="AA51" s="131"/>
      <c r="AB51" s="131"/>
      <c r="AC51" s="124"/>
      <c r="AD51" s="131"/>
      <c r="AE51" s="131"/>
      <c r="AF51" s="131"/>
      <c r="AG51" s="124"/>
      <c r="AH51" s="131"/>
      <c r="AI51" s="131"/>
      <c r="AJ51" s="131"/>
      <c r="AK51" s="124"/>
      <c r="AL51" s="131"/>
      <c r="AM51" s="131"/>
      <c r="AN51" s="131"/>
      <c r="AO51" s="124"/>
      <c r="AP51" s="131"/>
      <c r="AQ51" s="131"/>
      <c r="AR51" s="131"/>
      <c r="AS51" s="20"/>
    </row>
    <row r="52" ht="11.25" customHeight="1" outlineLevel="1">
      <c r="A52" s="172"/>
      <c r="B52" s="132"/>
      <c r="O52" s="57"/>
      <c r="P52" s="110"/>
      <c r="Q52" s="20"/>
      <c r="R52" s="127">
        <f>R50+TIME(0,30,0)</f>
        <v>1.041666667</v>
      </c>
      <c r="S52" s="156"/>
      <c r="T52" s="156"/>
      <c r="U52" s="124"/>
      <c r="V52" s="127">
        <f>V50+TIME(0,30,0)</f>
        <v>1.041666667</v>
      </c>
      <c r="W52" s="156"/>
      <c r="X52" s="156"/>
      <c r="Y52" s="124"/>
      <c r="Z52" s="127">
        <f>Z50+TIME(0,30,0)</f>
        <v>1.041666667</v>
      </c>
      <c r="AA52" s="156"/>
      <c r="AB52" s="156"/>
      <c r="AC52" s="124"/>
      <c r="AD52" s="127">
        <f>AD50+TIME(0,30,0)</f>
        <v>1.041666667</v>
      </c>
      <c r="AE52" s="156"/>
      <c r="AF52" s="156"/>
      <c r="AG52" s="124"/>
      <c r="AH52" s="127">
        <f>AH50+TIME(0,30,0)</f>
        <v>1.041666667</v>
      </c>
      <c r="AI52" s="156"/>
      <c r="AJ52" s="156"/>
      <c r="AK52" s="124"/>
      <c r="AL52" s="127">
        <f>AL50+TIME(0,30,0)</f>
        <v>1.041666667</v>
      </c>
      <c r="AM52" s="156"/>
      <c r="AN52" s="156"/>
      <c r="AO52" s="124"/>
      <c r="AP52" s="127">
        <f>AP50+TIME(0,30,0)</f>
        <v>1.041666667</v>
      </c>
      <c r="AQ52" s="156"/>
      <c r="AR52" s="156"/>
      <c r="AS52" s="20"/>
    </row>
    <row r="53" ht="11.25" customHeight="1" outlineLevel="1">
      <c r="A53" s="109"/>
      <c r="B53" s="154"/>
      <c r="C53" s="140"/>
      <c r="D53" s="140"/>
      <c r="E53" s="140"/>
      <c r="F53" s="140"/>
      <c r="G53" s="140"/>
      <c r="H53" s="140"/>
      <c r="I53" s="140"/>
      <c r="J53" s="140"/>
      <c r="K53" s="140"/>
      <c r="L53" s="140"/>
      <c r="M53" s="140"/>
      <c r="N53" s="140"/>
      <c r="O53" s="60"/>
      <c r="P53" s="110"/>
      <c r="Q53" s="20"/>
      <c r="R53" s="131"/>
      <c r="S53" s="131"/>
      <c r="T53" s="131"/>
      <c r="U53" s="124"/>
      <c r="V53" s="131"/>
      <c r="W53" s="131"/>
      <c r="X53" s="131"/>
      <c r="Y53" s="124"/>
      <c r="Z53" s="131"/>
      <c r="AA53" s="131"/>
      <c r="AB53" s="131"/>
      <c r="AC53" s="124"/>
      <c r="AD53" s="131"/>
      <c r="AE53" s="131"/>
      <c r="AF53" s="131"/>
      <c r="AG53" s="124"/>
      <c r="AH53" s="131"/>
      <c r="AI53" s="131"/>
      <c r="AJ53" s="131"/>
      <c r="AK53" s="124"/>
      <c r="AL53" s="131"/>
      <c r="AM53" s="131"/>
      <c r="AN53" s="131"/>
      <c r="AO53" s="124"/>
      <c r="AP53" s="131"/>
      <c r="AQ53" s="131"/>
      <c r="AR53" s="131"/>
      <c r="AS53" s="20"/>
    </row>
    <row r="54" ht="22.5" customHeight="1" outlineLevel="1">
      <c r="A54" s="110"/>
      <c r="B54" s="110"/>
      <c r="C54" s="110"/>
      <c r="D54" s="110"/>
      <c r="E54" s="110"/>
      <c r="F54" s="110"/>
      <c r="G54" s="110"/>
      <c r="H54" s="110"/>
      <c r="I54" s="110"/>
      <c r="J54" s="110"/>
      <c r="K54" s="110"/>
      <c r="L54" s="110"/>
      <c r="M54" s="110"/>
      <c r="N54" s="110"/>
      <c r="O54" s="110"/>
      <c r="P54" s="110"/>
      <c r="Q54" s="20"/>
      <c r="R54" s="173"/>
      <c r="S54" s="20"/>
      <c r="T54" s="20"/>
      <c r="U54" s="4"/>
      <c r="V54" s="173"/>
      <c r="W54" s="20"/>
      <c r="X54" s="20"/>
      <c r="Y54" s="20"/>
      <c r="Z54" s="20"/>
      <c r="AA54" s="20"/>
      <c r="AB54" s="20"/>
      <c r="AC54" s="4"/>
      <c r="AD54" s="173"/>
      <c r="AE54" s="20"/>
      <c r="AF54" s="20"/>
      <c r="AG54" s="4"/>
      <c r="AH54" s="173"/>
      <c r="AI54" s="20"/>
      <c r="AJ54" s="20"/>
      <c r="AK54" s="4"/>
      <c r="AL54" s="173"/>
      <c r="AM54" s="20"/>
      <c r="AN54" s="20"/>
      <c r="AO54" s="4"/>
      <c r="AP54" s="173"/>
      <c r="AQ54" s="20"/>
      <c r="AR54" s="20"/>
      <c r="AS54" s="20"/>
    </row>
    <row r="55" ht="22.5" customHeight="1" outlineLevel="1">
      <c r="A55" s="109"/>
      <c r="B55" s="174" t="str">
        <f>'S E T U P'!$C$10</f>
        <v>I N D I V D U A L</v>
      </c>
      <c r="C55" s="54"/>
      <c r="D55" s="175"/>
      <c r="E55" s="176"/>
      <c r="F55" s="176"/>
      <c r="G55" s="176"/>
      <c r="H55" s="176"/>
      <c r="I55" s="176"/>
      <c r="J55" s="176"/>
      <c r="K55" s="176"/>
      <c r="L55" s="176"/>
      <c r="M55" s="176"/>
      <c r="N55" s="176"/>
      <c r="O55" s="177"/>
      <c r="P55" s="110"/>
      <c r="Q55" s="20"/>
      <c r="R55" s="178" t="s">
        <v>31</v>
      </c>
      <c r="S55" s="179"/>
      <c r="T55" s="180"/>
      <c r="U55" s="4"/>
      <c r="V55" s="178" t="s">
        <v>31</v>
      </c>
      <c r="W55" s="179"/>
      <c r="X55" s="180"/>
      <c r="Y55" s="4"/>
      <c r="Z55" s="178" t="s">
        <v>31</v>
      </c>
      <c r="AA55" s="179"/>
      <c r="AB55" s="180"/>
      <c r="AC55" s="4"/>
      <c r="AD55" s="178" t="s">
        <v>31</v>
      </c>
      <c r="AE55" s="179"/>
      <c r="AF55" s="180"/>
      <c r="AG55" s="4"/>
      <c r="AH55" s="178" t="s">
        <v>31</v>
      </c>
      <c r="AI55" s="179"/>
      <c r="AJ55" s="180"/>
      <c r="AK55" s="4"/>
      <c r="AL55" s="178" t="s">
        <v>31</v>
      </c>
      <c r="AM55" s="179"/>
      <c r="AN55" s="180"/>
      <c r="AO55" s="4"/>
      <c r="AP55" s="178" t="s">
        <v>31</v>
      </c>
      <c r="AQ55" s="179"/>
      <c r="AR55" s="180"/>
      <c r="AS55" s="20"/>
    </row>
    <row r="56" ht="22.5" customHeight="1" outlineLevel="1">
      <c r="A56" s="109"/>
      <c r="B56" s="132"/>
      <c r="C56" s="57"/>
      <c r="D56" s="100"/>
      <c r="E56" s="181"/>
      <c r="F56" s="181"/>
      <c r="G56" s="181"/>
      <c r="H56" s="181"/>
      <c r="I56" s="181"/>
      <c r="J56" s="181"/>
      <c r="K56" s="181"/>
      <c r="L56" s="181"/>
      <c r="M56" s="181"/>
      <c r="N56" s="181"/>
      <c r="O56" s="182"/>
      <c r="P56" s="110"/>
      <c r="Q56" s="20"/>
      <c r="R56" s="183">
        <f>IFERROR(IF((COUNTIF(R57:R77,TRUE)/COUNTA(S57:S77))&gt;1, 1, (COUNTIF(R57:R77,TRUE)/COUNTA(S57:S77))),0)</f>
        <v>0</v>
      </c>
      <c r="S56" s="184" t="str">
        <f>IFERROR(__xludf.DUMMYFUNCTION("(SPARKLINE(R56,{""charttype"",""bar"";""color1"",""#AAE7FF"";""max"",1}))"),"")</f>
        <v/>
      </c>
      <c r="T56" s="185"/>
      <c r="U56" s="4"/>
      <c r="V56" s="183">
        <f>IFERROR(IF((COUNTIF(V57:V77,TRUE)/COUNTA(W57:W77))&gt;1, 1, (COUNTIF(V57:V77,TRUE)/COUNTA(W57:W77))),0)</f>
        <v>0</v>
      </c>
      <c r="W56" s="184" t="str">
        <f>IFERROR(__xludf.DUMMYFUNCTION("(SPARKLINE(V56,{""charttype"",""bar"";""color1"",""#AAE7FF"";""max"",1}))"),"")</f>
        <v/>
      </c>
      <c r="X56" s="185"/>
      <c r="Y56" s="4"/>
      <c r="Z56" s="183">
        <f>IFERROR(IF((COUNTIF(Z57:Z77,TRUE)/COUNTA(AA57:AA77))&gt;1, 1, (COUNTIF(Z57:Z77,TRUE)/COUNTA(AA57:AA77))),0)</f>
        <v>0</v>
      </c>
      <c r="AA56" s="184" t="str">
        <f>IFERROR(__xludf.DUMMYFUNCTION("(SPARKLINE(Z56,{""charttype"",""bar"";""color1"",""#AAE7FF"";""max"",1}))"),"")</f>
        <v/>
      </c>
      <c r="AB56" s="185"/>
      <c r="AC56" s="4"/>
      <c r="AD56" s="183">
        <f>IFERROR(IF((COUNTIF(AD57:AD77,TRUE)/COUNTA(AE57:AE77))&gt;1, 1, (COUNTIF(AD57:AD77,TRUE)/COUNTA(AE57:AE77))),0)</f>
        <v>0</v>
      </c>
      <c r="AE56" s="184" t="str">
        <f>IFERROR(__xludf.DUMMYFUNCTION("(SPARKLINE(AD56,{""charttype"",""bar"";""color1"",""#AAE7FF"";""max"",1}))"),"")</f>
        <v/>
      </c>
      <c r="AF56" s="185"/>
      <c r="AG56" s="4"/>
      <c r="AH56" s="183">
        <f>IFERROR(IF((COUNTIF(AH57:AH77,TRUE)/COUNTA(AI57:AI77))&gt;1, 1, (COUNTIF(AH57:AH77,TRUE)/COUNTA(AI57:AI77))),0)</f>
        <v>0</v>
      </c>
      <c r="AI56" s="184" t="str">
        <f>IFERROR(__xludf.DUMMYFUNCTION("(SPARKLINE(AH56,{""charttype"",""bar"";""color1"",""#AAE7FF"";""max"",1}))"),"")</f>
        <v/>
      </c>
      <c r="AJ56" s="185"/>
      <c r="AK56" s="4"/>
      <c r="AL56" s="183">
        <f>IFERROR(IF((COUNTIF(AL57:AL77,TRUE)/COUNTA(AM57:AM77))&gt;1, 1, (COUNTIF(AL57:AL77,TRUE)/COUNTA(AM57:AM77))),0)</f>
        <v>0</v>
      </c>
      <c r="AM56" s="184" t="str">
        <f>IFERROR(__xludf.DUMMYFUNCTION("(SPARKLINE(AL56,{""charttype"",""bar"";""color1"",""#AAE7FF"";""max"",1}))"),"")</f>
        <v/>
      </c>
      <c r="AN56" s="185"/>
      <c r="AO56" s="4"/>
      <c r="AP56" s="183">
        <f>IFERROR(IF((COUNTIF(AP57:AP77,TRUE)/COUNTA(AQ57:AQ77))&gt;1, 1, (COUNTIF(AP57:AP77,TRUE)/COUNTA(AQ57:AQ77))),0)</f>
        <v>0</v>
      </c>
      <c r="AQ56" s="184" t="str">
        <f>IFERROR(__xludf.DUMMYFUNCTION("(SPARKLINE(AP56,{""charttype"",""bar"";""color1"",""#AAE7FF"";""max"",1}))"),"")</f>
        <v/>
      </c>
      <c r="AR56" s="185"/>
      <c r="AS56" s="20"/>
    </row>
    <row r="57" ht="22.5" customHeight="1" outlineLevel="1">
      <c r="A57" s="109"/>
      <c r="B57" s="132"/>
      <c r="C57" s="57"/>
      <c r="D57" s="100"/>
      <c r="E57" s="181"/>
      <c r="F57" s="181"/>
      <c r="G57" s="181"/>
      <c r="H57" s="181"/>
      <c r="I57" s="181"/>
      <c r="J57" s="181"/>
      <c r="K57" s="181"/>
      <c r="L57" s="181"/>
      <c r="M57" s="181"/>
      <c r="N57" s="181"/>
      <c r="O57" s="182"/>
      <c r="P57" s="110"/>
      <c r="Q57" s="20"/>
      <c r="R57" s="186" t="b">
        <v>0</v>
      </c>
      <c r="S57" s="187"/>
      <c r="T57" s="188"/>
      <c r="U57" s="4"/>
      <c r="V57" s="186" t="b">
        <v>0</v>
      </c>
      <c r="W57" s="187"/>
      <c r="X57" s="188"/>
      <c r="Y57" s="4"/>
      <c r="Z57" s="186" t="b">
        <v>0</v>
      </c>
      <c r="AA57" s="187"/>
      <c r="AB57" s="188"/>
      <c r="AC57" s="4"/>
      <c r="AD57" s="186" t="b">
        <v>0</v>
      </c>
      <c r="AE57" s="187"/>
      <c r="AF57" s="188"/>
      <c r="AG57" s="4"/>
      <c r="AH57" s="186" t="b">
        <v>0</v>
      </c>
      <c r="AI57" s="187"/>
      <c r="AJ57" s="188"/>
      <c r="AK57" s="4"/>
      <c r="AL57" s="186" t="b">
        <v>0</v>
      </c>
      <c r="AM57" s="187"/>
      <c r="AN57" s="188"/>
      <c r="AO57" s="4"/>
      <c r="AP57" s="186" t="b">
        <v>0</v>
      </c>
      <c r="AQ57" s="187"/>
      <c r="AR57" s="188"/>
      <c r="AS57" s="20"/>
    </row>
    <row r="58" ht="22.5" customHeight="1" outlineLevel="1">
      <c r="A58" s="109"/>
      <c r="B58" s="132"/>
      <c r="C58" s="57"/>
      <c r="D58" s="100"/>
      <c r="E58" s="181"/>
      <c r="F58" s="181"/>
      <c r="G58" s="181"/>
      <c r="H58" s="181"/>
      <c r="I58" s="181"/>
      <c r="J58" s="181"/>
      <c r="K58" s="181"/>
      <c r="L58" s="181"/>
      <c r="M58" s="181"/>
      <c r="N58" s="181"/>
      <c r="O58" s="182"/>
      <c r="P58" s="110"/>
      <c r="Q58" s="20"/>
      <c r="R58" s="186" t="b">
        <v>0</v>
      </c>
      <c r="S58" s="187"/>
      <c r="T58" s="188"/>
      <c r="U58" s="4"/>
      <c r="V58" s="186" t="b">
        <v>0</v>
      </c>
      <c r="W58" s="187"/>
      <c r="X58" s="188"/>
      <c r="Y58" s="4"/>
      <c r="Z58" s="186" t="b">
        <v>0</v>
      </c>
      <c r="AA58" s="187"/>
      <c r="AB58" s="188"/>
      <c r="AC58" s="4"/>
      <c r="AD58" s="186" t="b">
        <v>0</v>
      </c>
      <c r="AE58" s="187"/>
      <c r="AF58" s="188"/>
      <c r="AG58" s="4"/>
      <c r="AH58" s="186" t="b">
        <v>0</v>
      </c>
      <c r="AI58" s="187"/>
      <c r="AJ58" s="188"/>
      <c r="AK58" s="4"/>
      <c r="AL58" s="186" t="b">
        <v>0</v>
      </c>
      <c r="AM58" s="187"/>
      <c r="AN58" s="188"/>
      <c r="AO58" s="4"/>
      <c r="AP58" s="186" t="b">
        <v>0</v>
      </c>
      <c r="AQ58" s="187"/>
      <c r="AR58" s="188"/>
      <c r="AS58" s="20"/>
    </row>
    <row r="59" ht="22.5" customHeight="1" outlineLevel="1">
      <c r="A59" s="109"/>
      <c r="B59" s="132"/>
      <c r="C59" s="57"/>
      <c r="D59" s="100"/>
      <c r="E59" s="181"/>
      <c r="F59" s="181"/>
      <c r="G59" s="181"/>
      <c r="H59" s="181"/>
      <c r="I59" s="181"/>
      <c r="J59" s="181"/>
      <c r="K59" s="181"/>
      <c r="L59" s="181"/>
      <c r="M59" s="181"/>
      <c r="N59" s="181"/>
      <c r="O59" s="182"/>
      <c r="P59" s="110"/>
      <c r="Q59" s="20"/>
      <c r="R59" s="186" t="b">
        <v>0</v>
      </c>
      <c r="S59" s="187"/>
      <c r="T59" s="188"/>
      <c r="U59" s="4"/>
      <c r="V59" s="186" t="b">
        <v>0</v>
      </c>
      <c r="W59" s="187"/>
      <c r="X59" s="188"/>
      <c r="Y59" s="4"/>
      <c r="Z59" s="186" t="b">
        <v>0</v>
      </c>
      <c r="AA59" s="187"/>
      <c r="AB59" s="188"/>
      <c r="AC59" s="4"/>
      <c r="AD59" s="186" t="b">
        <v>0</v>
      </c>
      <c r="AE59" s="187"/>
      <c r="AF59" s="188"/>
      <c r="AG59" s="4"/>
      <c r="AH59" s="186" t="b">
        <v>0</v>
      </c>
      <c r="AI59" s="187"/>
      <c r="AJ59" s="188"/>
      <c r="AK59" s="4"/>
      <c r="AL59" s="186" t="b">
        <v>0</v>
      </c>
      <c r="AM59" s="187"/>
      <c r="AN59" s="188"/>
      <c r="AO59" s="4"/>
      <c r="AP59" s="186" t="b">
        <v>0</v>
      </c>
      <c r="AQ59" s="187"/>
      <c r="AR59" s="188"/>
      <c r="AS59" s="20"/>
    </row>
    <row r="60" ht="22.5" customHeight="1" outlineLevel="1">
      <c r="A60" s="109"/>
      <c r="B60" s="132"/>
      <c r="C60" s="57"/>
      <c r="D60" s="100"/>
      <c r="E60" s="181"/>
      <c r="F60" s="181"/>
      <c r="G60" s="181"/>
      <c r="H60" s="181"/>
      <c r="I60" s="181"/>
      <c r="J60" s="181"/>
      <c r="K60" s="181"/>
      <c r="L60" s="181"/>
      <c r="M60" s="181"/>
      <c r="N60" s="181"/>
      <c r="O60" s="182"/>
      <c r="P60" s="110"/>
      <c r="Q60" s="20"/>
      <c r="R60" s="186" t="b">
        <v>0</v>
      </c>
      <c r="S60" s="187"/>
      <c r="T60" s="188"/>
      <c r="U60" s="4"/>
      <c r="V60" s="186" t="b">
        <v>0</v>
      </c>
      <c r="W60" s="187"/>
      <c r="X60" s="188"/>
      <c r="Y60" s="4"/>
      <c r="Z60" s="186" t="b">
        <v>0</v>
      </c>
      <c r="AA60" s="187"/>
      <c r="AB60" s="188"/>
      <c r="AC60" s="4"/>
      <c r="AD60" s="186" t="b">
        <v>0</v>
      </c>
      <c r="AE60" s="187"/>
      <c r="AF60" s="188"/>
      <c r="AG60" s="4"/>
      <c r="AH60" s="186" t="b">
        <v>0</v>
      </c>
      <c r="AI60" s="187"/>
      <c r="AJ60" s="188"/>
      <c r="AK60" s="4"/>
      <c r="AL60" s="186" t="b">
        <v>0</v>
      </c>
      <c r="AM60" s="187"/>
      <c r="AN60" s="188"/>
      <c r="AO60" s="4"/>
      <c r="AP60" s="186" t="b">
        <v>0</v>
      </c>
      <c r="AQ60" s="187"/>
      <c r="AR60" s="188"/>
      <c r="AS60" s="20"/>
    </row>
    <row r="61" ht="22.5" customHeight="1" outlineLevel="1">
      <c r="A61" s="109"/>
      <c r="B61" s="132"/>
      <c r="C61" s="57"/>
      <c r="D61" s="100"/>
      <c r="E61" s="181"/>
      <c r="F61" s="181"/>
      <c r="G61" s="181"/>
      <c r="H61" s="181"/>
      <c r="I61" s="181"/>
      <c r="J61" s="181"/>
      <c r="K61" s="181"/>
      <c r="L61" s="181"/>
      <c r="M61" s="181"/>
      <c r="N61" s="181"/>
      <c r="O61" s="182"/>
      <c r="P61" s="110"/>
      <c r="Q61" s="20"/>
      <c r="R61" s="186" t="b">
        <v>0</v>
      </c>
      <c r="S61" s="187"/>
      <c r="T61" s="188"/>
      <c r="U61" s="4"/>
      <c r="V61" s="186" t="b">
        <v>0</v>
      </c>
      <c r="W61" s="187"/>
      <c r="X61" s="188"/>
      <c r="Y61" s="4"/>
      <c r="Z61" s="186" t="b">
        <v>0</v>
      </c>
      <c r="AA61" s="187"/>
      <c r="AB61" s="188"/>
      <c r="AC61" s="4"/>
      <c r="AD61" s="186" t="b">
        <v>0</v>
      </c>
      <c r="AE61" s="187"/>
      <c r="AF61" s="188"/>
      <c r="AG61" s="4"/>
      <c r="AH61" s="186" t="b">
        <v>0</v>
      </c>
      <c r="AI61" s="187"/>
      <c r="AJ61" s="188"/>
      <c r="AK61" s="4"/>
      <c r="AL61" s="186" t="b">
        <v>0</v>
      </c>
      <c r="AM61" s="187"/>
      <c r="AN61" s="188"/>
      <c r="AO61" s="4"/>
      <c r="AP61" s="186" t="b">
        <v>0</v>
      </c>
      <c r="AQ61" s="187"/>
      <c r="AR61" s="188"/>
      <c r="AS61" s="20"/>
    </row>
    <row r="62" ht="22.5" customHeight="1" outlineLevel="1">
      <c r="A62" s="109"/>
      <c r="B62" s="132"/>
      <c r="C62" s="57"/>
      <c r="D62" s="100"/>
      <c r="E62" s="181"/>
      <c r="F62" s="181"/>
      <c r="G62" s="181"/>
      <c r="H62" s="181"/>
      <c r="I62" s="181"/>
      <c r="J62" s="181"/>
      <c r="K62" s="181"/>
      <c r="L62" s="181"/>
      <c r="M62" s="181"/>
      <c r="N62" s="181"/>
      <c r="O62" s="182"/>
      <c r="P62" s="110"/>
      <c r="Q62" s="20"/>
      <c r="R62" s="186" t="b">
        <v>0</v>
      </c>
      <c r="S62" s="20"/>
      <c r="T62" s="188"/>
      <c r="U62" s="4"/>
      <c r="V62" s="186" t="b">
        <v>0</v>
      </c>
      <c r="W62" s="187"/>
      <c r="X62" s="188"/>
      <c r="Y62" s="4"/>
      <c r="Z62" s="186" t="b">
        <v>0</v>
      </c>
      <c r="AA62" s="187"/>
      <c r="AB62" s="188"/>
      <c r="AC62" s="4"/>
      <c r="AD62" s="186" t="b">
        <v>0</v>
      </c>
      <c r="AE62" s="187"/>
      <c r="AF62" s="188"/>
      <c r="AG62" s="4"/>
      <c r="AH62" s="186" t="b">
        <v>0</v>
      </c>
      <c r="AI62" s="187"/>
      <c r="AJ62" s="188"/>
      <c r="AK62" s="4"/>
      <c r="AL62" s="186" t="b">
        <v>0</v>
      </c>
      <c r="AM62" s="187"/>
      <c r="AN62" s="188"/>
      <c r="AO62" s="4"/>
      <c r="AP62" s="186" t="b">
        <v>0</v>
      </c>
      <c r="AQ62" s="187"/>
      <c r="AR62" s="188"/>
      <c r="AS62" s="20"/>
    </row>
    <row r="63" ht="22.5" customHeight="1" outlineLevel="1">
      <c r="A63" s="109"/>
      <c r="B63" s="132"/>
      <c r="C63" s="57"/>
      <c r="D63" s="100"/>
      <c r="E63" s="181"/>
      <c r="F63" s="181"/>
      <c r="G63" s="181"/>
      <c r="H63" s="181"/>
      <c r="I63" s="181"/>
      <c r="J63" s="181"/>
      <c r="K63" s="181"/>
      <c r="L63" s="181"/>
      <c r="M63" s="181"/>
      <c r="N63" s="181"/>
      <c r="O63" s="182"/>
      <c r="P63" s="110"/>
      <c r="Q63" s="20"/>
      <c r="R63" s="186" t="b">
        <v>0</v>
      </c>
      <c r="S63" s="187"/>
      <c r="T63" s="188"/>
      <c r="U63" s="4"/>
      <c r="V63" s="186" t="b">
        <v>0</v>
      </c>
      <c r="W63" s="187"/>
      <c r="X63" s="188"/>
      <c r="Y63" s="4"/>
      <c r="Z63" s="186" t="b">
        <v>0</v>
      </c>
      <c r="AA63" s="187"/>
      <c r="AB63" s="188"/>
      <c r="AC63" s="4"/>
      <c r="AD63" s="186" t="b">
        <v>0</v>
      </c>
      <c r="AE63" s="187"/>
      <c r="AF63" s="188"/>
      <c r="AG63" s="4"/>
      <c r="AH63" s="186" t="b">
        <v>0</v>
      </c>
      <c r="AI63" s="187"/>
      <c r="AJ63" s="188"/>
      <c r="AK63" s="4"/>
      <c r="AL63" s="186" t="b">
        <v>0</v>
      </c>
      <c r="AM63" s="187"/>
      <c r="AN63" s="188"/>
      <c r="AO63" s="4"/>
      <c r="AP63" s="186" t="b">
        <v>0</v>
      </c>
      <c r="AQ63" s="187"/>
      <c r="AR63" s="188"/>
      <c r="AS63" s="20"/>
    </row>
    <row r="64" ht="22.5" customHeight="1" outlineLevel="1">
      <c r="A64" s="109"/>
      <c r="B64" s="132"/>
      <c r="C64" s="57"/>
      <c r="D64" s="100"/>
      <c r="E64" s="181"/>
      <c r="F64" s="181"/>
      <c r="G64" s="181"/>
      <c r="H64" s="181"/>
      <c r="I64" s="181"/>
      <c r="J64" s="181"/>
      <c r="K64" s="181"/>
      <c r="L64" s="181"/>
      <c r="M64" s="181"/>
      <c r="N64" s="181"/>
      <c r="O64" s="182"/>
      <c r="P64" s="110"/>
      <c r="Q64" s="20"/>
      <c r="R64" s="186" t="b">
        <v>0</v>
      </c>
      <c r="S64" s="187"/>
      <c r="T64" s="188"/>
      <c r="U64" s="4"/>
      <c r="V64" s="186" t="b">
        <v>0</v>
      </c>
      <c r="W64" s="187"/>
      <c r="X64" s="188"/>
      <c r="Y64" s="4"/>
      <c r="Z64" s="186" t="b">
        <v>0</v>
      </c>
      <c r="AA64" s="187"/>
      <c r="AB64" s="188"/>
      <c r="AC64" s="4"/>
      <c r="AD64" s="186" t="b">
        <v>0</v>
      </c>
      <c r="AE64" s="187"/>
      <c r="AF64" s="188"/>
      <c r="AG64" s="4"/>
      <c r="AH64" s="186" t="b">
        <v>0</v>
      </c>
      <c r="AI64" s="187"/>
      <c r="AJ64" s="188"/>
      <c r="AK64" s="4"/>
      <c r="AL64" s="186" t="b">
        <v>0</v>
      </c>
      <c r="AM64" s="187"/>
      <c r="AN64" s="188"/>
      <c r="AO64" s="4"/>
      <c r="AP64" s="186" t="b">
        <v>0</v>
      </c>
      <c r="AQ64" s="187"/>
      <c r="AR64" s="188"/>
      <c r="AS64" s="20"/>
    </row>
    <row r="65" ht="22.5" customHeight="1" outlineLevel="1">
      <c r="A65" s="109"/>
      <c r="B65" s="154"/>
      <c r="C65" s="60"/>
      <c r="D65" s="189"/>
      <c r="E65" s="190"/>
      <c r="F65" s="190"/>
      <c r="G65" s="190"/>
      <c r="H65" s="190"/>
      <c r="I65" s="190"/>
      <c r="J65" s="190"/>
      <c r="K65" s="190"/>
      <c r="L65" s="190"/>
      <c r="M65" s="190"/>
      <c r="N65" s="190"/>
      <c r="O65" s="191"/>
      <c r="P65" s="110"/>
      <c r="Q65" s="20"/>
      <c r="R65" s="186" t="b">
        <v>0</v>
      </c>
      <c r="S65" s="187"/>
      <c r="T65" s="188"/>
      <c r="U65" s="4"/>
      <c r="V65" s="186" t="b">
        <v>0</v>
      </c>
      <c r="W65" s="187"/>
      <c r="X65" s="188"/>
      <c r="Y65" s="4"/>
      <c r="Z65" s="186" t="b">
        <v>0</v>
      </c>
      <c r="AA65" s="187"/>
      <c r="AB65" s="188"/>
      <c r="AC65" s="4"/>
      <c r="AD65" s="186" t="b">
        <v>0</v>
      </c>
      <c r="AE65" s="187"/>
      <c r="AF65" s="188"/>
      <c r="AG65" s="4"/>
      <c r="AH65" s="186" t="b">
        <v>0</v>
      </c>
      <c r="AI65" s="187"/>
      <c r="AJ65" s="188"/>
      <c r="AK65" s="4"/>
      <c r="AL65" s="186" t="b">
        <v>0</v>
      </c>
      <c r="AM65" s="187"/>
      <c r="AN65" s="188"/>
      <c r="AO65" s="4"/>
      <c r="AP65" s="186" t="b">
        <v>0</v>
      </c>
      <c r="AQ65" s="187"/>
      <c r="AR65" s="188"/>
      <c r="AS65" s="20"/>
    </row>
    <row r="66" ht="22.5" customHeight="1" outlineLevel="1">
      <c r="A66" s="110"/>
      <c r="B66" s="110"/>
      <c r="C66" s="110"/>
      <c r="D66" s="110"/>
      <c r="E66" s="110"/>
      <c r="F66" s="110"/>
      <c r="G66" s="110"/>
      <c r="H66" s="110"/>
      <c r="I66" s="110"/>
      <c r="J66" s="110"/>
      <c r="K66" s="110"/>
      <c r="L66" s="110"/>
      <c r="M66" s="110"/>
      <c r="N66" s="110"/>
      <c r="O66" s="110"/>
      <c r="P66" s="110"/>
      <c r="Q66" s="20"/>
      <c r="R66" s="186" t="b">
        <v>0</v>
      </c>
      <c r="S66" s="187"/>
      <c r="T66" s="188"/>
      <c r="U66" s="4"/>
      <c r="V66" s="186" t="b">
        <v>0</v>
      </c>
      <c r="W66" s="187"/>
      <c r="X66" s="188"/>
      <c r="Y66" s="4"/>
      <c r="Z66" s="186" t="b">
        <v>0</v>
      </c>
      <c r="AA66" s="187"/>
      <c r="AB66" s="188"/>
      <c r="AC66" s="4"/>
      <c r="AD66" s="186" t="b">
        <v>0</v>
      </c>
      <c r="AE66" s="187"/>
      <c r="AF66" s="188"/>
      <c r="AG66" s="4"/>
      <c r="AH66" s="186" t="b">
        <v>0</v>
      </c>
      <c r="AI66" s="187"/>
      <c r="AJ66" s="188"/>
      <c r="AK66" s="4"/>
      <c r="AL66" s="186" t="b">
        <v>0</v>
      </c>
      <c r="AM66" s="187"/>
      <c r="AN66" s="188"/>
      <c r="AO66" s="4"/>
      <c r="AP66" s="186" t="b">
        <v>0</v>
      </c>
      <c r="AQ66" s="187"/>
      <c r="AR66" s="188"/>
      <c r="AS66" s="20"/>
    </row>
    <row r="67" ht="22.5" customHeight="1" outlineLevel="1">
      <c r="A67" s="109"/>
      <c r="B67" s="174" t="str">
        <f>'S E T U P'!$E$10</f>
        <v>T E A M</v>
      </c>
      <c r="C67" s="69"/>
      <c r="D67" s="175"/>
      <c r="E67" s="176"/>
      <c r="F67" s="176"/>
      <c r="G67" s="176"/>
      <c r="H67" s="176"/>
      <c r="I67" s="176"/>
      <c r="J67" s="176"/>
      <c r="K67" s="176"/>
      <c r="L67" s="176"/>
      <c r="M67" s="176"/>
      <c r="N67" s="176"/>
      <c r="O67" s="177"/>
      <c r="P67" s="110"/>
      <c r="Q67" s="20"/>
      <c r="R67" s="186" t="b">
        <v>0</v>
      </c>
      <c r="S67" s="187"/>
      <c r="T67" s="188"/>
      <c r="U67" s="4"/>
      <c r="V67" s="186" t="b">
        <v>0</v>
      </c>
      <c r="W67" s="187"/>
      <c r="X67" s="188"/>
      <c r="Y67" s="4"/>
      <c r="Z67" s="186" t="b">
        <v>0</v>
      </c>
      <c r="AA67" s="187"/>
      <c r="AB67" s="188"/>
      <c r="AC67" s="4"/>
      <c r="AD67" s="186" t="b">
        <v>0</v>
      </c>
      <c r="AE67" s="187"/>
      <c r="AF67" s="188"/>
      <c r="AG67" s="4"/>
      <c r="AH67" s="186" t="b">
        <v>0</v>
      </c>
      <c r="AI67" s="187"/>
      <c r="AJ67" s="188"/>
      <c r="AK67" s="4"/>
      <c r="AL67" s="186" t="b">
        <v>0</v>
      </c>
      <c r="AM67" s="187"/>
      <c r="AN67" s="188"/>
      <c r="AO67" s="4"/>
      <c r="AP67" s="186" t="b">
        <v>0</v>
      </c>
      <c r="AQ67" s="187"/>
      <c r="AR67" s="188"/>
      <c r="AS67" s="20"/>
    </row>
    <row r="68" ht="22.5" customHeight="1" outlineLevel="1">
      <c r="A68" s="109"/>
      <c r="B68" s="132"/>
      <c r="D68" s="100"/>
      <c r="E68" s="181"/>
      <c r="F68" s="181"/>
      <c r="G68" s="181"/>
      <c r="H68" s="181"/>
      <c r="I68" s="181"/>
      <c r="J68" s="181"/>
      <c r="K68" s="181"/>
      <c r="L68" s="181"/>
      <c r="M68" s="181"/>
      <c r="N68" s="181"/>
      <c r="O68" s="182"/>
      <c r="P68" s="110"/>
      <c r="Q68" s="20"/>
      <c r="R68" s="192" t="b">
        <v>0</v>
      </c>
      <c r="S68" s="193"/>
      <c r="T68" s="188"/>
      <c r="U68" s="4"/>
      <c r="V68" s="192" t="b">
        <v>0</v>
      </c>
      <c r="W68" s="193"/>
      <c r="X68" s="188"/>
      <c r="Y68" s="4"/>
      <c r="Z68" s="192" t="b">
        <v>0</v>
      </c>
      <c r="AA68" s="193"/>
      <c r="AB68" s="188"/>
      <c r="AC68" s="4"/>
      <c r="AD68" s="192" t="b">
        <v>0</v>
      </c>
      <c r="AE68" s="193"/>
      <c r="AF68" s="188"/>
      <c r="AG68" s="4"/>
      <c r="AH68" s="192" t="b">
        <v>0</v>
      </c>
      <c r="AI68" s="193"/>
      <c r="AJ68" s="188"/>
      <c r="AK68" s="4"/>
      <c r="AL68" s="192" t="b">
        <v>0</v>
      </c>
      <c r="AM68" s="193"/>
      <c r="AN68" s="188"/>
      <c r="AO68" s="4"/>
      <c r="AP68" s="192" t="b">
        <v>0</v>
      </c>
      <c r="AQ68" s="193"/>
      <c r="AR68" s="188"/>
      <c r="AS68" s="20"/>
    </row>
    <row r="69" ht="22.5" customHeight="1" outlineLevel="1">
      <c r="A69" s="109"/>
      <c r="B69" s="132"/>
      <c r="D69" s="100"/>
      <c r="E69" s="181"/>
      <c r="F69" s="181"/>
      <c r="G69" s="181"/>
      <c r="H69" s="181"/>
      <c r="I69" s="181"/>
      <c r="J69" s="181"/>
      <c r="K69" s="181"/>
      <c r="L69" s="181"/>
      <c r="M69" s="181"/>
      <c r="N69" s="181"/>
      <c r="O69" s="182"/>
      <c r="P69" s="110"/>
      <c r="Q69" s="20"/>
      <c r="R69" s="192" t="b">
        <v>0</v>
      </c>
      <c r="S69" s="193"/>
      <c r="T69" s="188"/>
      <c r="U69" s="4"/>
      <c r="V69" s="192" t="b">
        <v>0</v>
      </c>
      <c r="W69" s="193"/>
      <c r="X69" s="188"/>
      <c r="Y69" s="4"/>
      <c r="Z69" s="192" t="b">
        <v>0</v>
      </c>
      <c r="AA69" s="193"/>
      <c r="AB69" s="188"/>
      <c r="AC69" s="4"/>
      <c r="AD69" s="192" t="b">
        <v>0</v>
      </c>
      <c r="AE69" s="193"/>
      <c r="AF69" s="188"/>
      <c r="AG69" s="4"/>
      <c r="AH69" s="192" t="b">
        <v>0</v>
      </c>
      <c r="AI69" s="193"/>
      <c r="AJ69" s="188"/>
      <c r="AK69" s="4"/>
      <c r="AL69" s="192" t="b">
        <v>0</v>
      </c>
      <c r="AM69" s="193"/>
      <c r="AN69" s="188"/>
      <c r="AO69" s="4"/>
      <c r="AP69" s="192" t="b">
        <v>0</v>
      </c>
      <c r="AQ69" s="193"/>
      <c r="AR69" s="188"/>
      <c r="AS69" s="20"/>
    </row>
    <row r="70" ht="22.5" customHeight="1" outlineLevel="1">
      <c r="A70" s="109"/>
      <c r="B70" s="132"/>
      <c r="D70" s="100"/>
      <c r="E70" s="181"/>
      <c r="F70" s="181"/>
      <c r="G70" s="181"/>
      <c r="H70" s="181"/>
      <c r="I70" s="181"/>
      <c r="J70" s="181"/>
      <c r="K70" s="181"/>
      <c r="L70" s="181"/>
      <c r="M70" s="181"/>
      <c r="N70" s="181"/>
      <c r="O70" s="182"/>
      <c r="P70" s="110"/>
      <c r="Q70" s="20"/>
      <c r="R70" s="192" t="b">
        <v>0</v>
      </c>
      <c r="S70" s="193"/>
      <c r="T70" s="188"/>
      <c r="U70" s="4"/>
      <c r="V70" s="192" t="b">
        <v>0</v>
      </c>
      <c r="W70" s="193"/>
      <c r="X70" s="188"/>
      <c r="Y70" s="4"/>
      <c r="Z70" s="192" t="b">
        <v>0</v>
      </c>
      <c r="AA70" s="193"/>
      <c r="AB70" s="188"/>
      <c r="AC70" s="4"/>
      <c r="AD70" s="192" t="b">
        <v>0</v>
      </c>
      <c r="AE70" s="193"/>
      <c r="AF70" s="188"/>
      <c r="AG70" s="4"/>
      <c r="AH70" s="192" t="b">
        <v>0</v>
      </c>
      <c r="AI70" s="193"/>
      <c r="AJ70" s="188"/>
      <c r="AK70" s="4"/>
      <c r="AL70" s="192" t="b">
        <v>0</v>
      </c>
      <c r="AM70" s="193"/>
      <c r="AN70" s="188"/>
      <c r="AO70" s="4"/>
      <c r="AP70" s="192" t="b">
        <v>0</v>
      </c>
      <c r="AQ70" s="193"/>
      <c r="AR70" s="188"/>
      <c r="AS70" s="20"/>
    </row>
    <row r="71" ht="22.5" customHeight="1" outlineLevel="1">
      <c r="A71" s="109"/>
      <c r="B71" s="132"/>
      <c r="D71" s="100"/>
      <c r="E71" s="181"/>
      <c r="F71" s="181"/>
      <c r="G71" s="181"/>
      <c r="H71" s="181"/>
      <c r="I71" s="181"/>
      <c r="J71" s="181"/>
      <c r="K71" s="181"/>
      <c r="L71" s="181"/>
      <c r="M71" s="181"/>
      <c r="N71" s="181"/>
      <c r="O71" s="182"/>
      <c r="P71" s="110"/>
      <c r="Q71" s="20"/>
      <c r="R71" s="192" t="b">
        <v>0</v>
      </c>
      <c r="S71" s="193"/>
      <c r="T71" s="188"/>
      <c r="U71" s="4"/>
      <c r="V71" s="192" t="b">
        <v>0</v>
      </c>
      <c r="W71" s="193"/>
      <c r="X71" s="188"/>
      <c r="Y71" s="4"/>
      <c r="Z71" s="192" t="b">
        <v>0</v>
      </c>
      <c r="AA71" s="193"/>
      <c r="AB71" s="188"/>
      <c r="AC71" s="4"/>
      <c r="AD71" s="192" t="b">
        <v>0</v>
      </c>
      <c r="AE71" s="193"/>
      <c r="AF71" s="188"/>
      <c r="AG71" s="4"/>
      <c r="AH71" s="192" t="b">
        <v>0</v>
      </c>
      <c r="AI71" s="193"/>
      <c r="AJ71" s="188"/>
      <c r="AK71" s="4"/>
      <c r="AL71" s="192" t="b">
        <v>0</v>
      </c>
      <c r="AM71" s="193"/>
      <c r="AN71" s="188"/>
      <c r="AO71" s="4"/>
      <c r="AP71" s="192" t="b">
        <v>0</v>
      </c>
      <c r="AQ71" s="193"/>
      <c r="AR71" s="188"/>
      <c r="AS71" s="20"/>
    </row>
    <row r="72" ht="22.5" customHeight="1" outlineLevel="1">
      <c r="A72" s="109"/>
      <c r="B72" s="132"/>
      <c r="D72" s="100"/>
      <c r="E72" s="181"/>
      <c r="F72" s="181"/>
      <c r="G72" s="181"/>
      <c r="H72" s="181"/>
      <c r="I72" s="181"/>
      <c r="J72" s="181"/>
      <c r="K72" s="181"/>
      <c r="L72" s="181"/>
      <c r="M72" s="181"/>
      <c r="N72" s="181"/>
      <c r="O72" s="182"/>
      <c r="P72" s="110"/>
      <c r="Q72" s="20"/>
      <c r="R72" s="192" t="b">
        <v>0</v>
      </c>
      <c r="S72" s="193"/>
      <c r="T72" s="188"/>
      <c r="U72" s="4"/>
      <c r="V72" s="192" t="b">
        <v>0</v>
      </c>
      <c r="W72" s="193"/>
      <c r="X72" s="188"/>
      <c r="Y72" s="4"/>
      <c r="Z72" s="192" t="b">
        <v>0</v>
      </c>
      <c r="AA72" s="193"/>
      <c r="AB72" s="188"/>
      <c r="AC72" s="4"/>
      <c r="AD72" s="192" t="b">
        <v>0</v>
      </c>
      <c r="AE72" s="193"/>
      <c r="AF72" s="188"/>
      <c r="AG72" s="4"/>
      <c r="AH72" s="192" t="b">
        <v>0</v>
      </c>
      <c r="AI72" s="193"/>
      <c r="AJ72" s="188"/>
      <c r="AK72" s="4"/>
      <c r="AL72" s="192" t="b">
        <v>0</v>
      </c>
      <c r="AM72" s="193"/>
      <c r="AN72" s="188"/>
      <c r="AO72" s="4"/>
      <c r="AP72" s="192" t="b">
        <v>0</v>
      </c>
      <c r="AQ72" s="193"/>
      <c r="AR72" s="188"/>
      <c r="AS72" s="20"/>
    </row>
    <row r="73" ht="22.5" customHeight="1" outlineLevel="1">
      <c r="A73" s="109"/>
      <c r="B73" s="132"/>
      <c r="D73" s="100"/>
      <c r="E73" s="181"/>
      <c r="F73" s="181"/>
      <c r="G73" s="181"/>
      <c r="H73" s="181"/>
      <c r="I73" s="181"/>
      <c r="J73" s="181"/>
      <c r="K73" s="181"/>
      <c r="L73" s="181"/>
      <c r="M73" s="181"/>
      <c r="N73" s="181"/>
      <c r="O73" s="182"/>
      <c r="P73" s="110"/>
      <c r="Q73" s="20"/>
      <c r="R73" s="192" t="b">
        <v>0</v>
      </c>
      <c r="S73" s="193"/>
      <c r="T73" s="188"/>
      <c r="U73" s="4"/>
      <c r="V73" s="192" t="b">
        <v>0</v>
      </c>
      <c r="W73" s="193"/>
      <c r="X73" s="188"/>
      <c r="Y73" s="4"/>
      <c r="Z73" s="192" t="b">
        <v>0</v>
      </c>
      <c r="AA73" s="193"/>
      <c r="AB73" s="188"/>
      <c r="AC73" s="4"/>
      <c r="AD73" s="192" t="b">
        <v>0</v>
      </c>
      <c r="AE73" s="193"/>
      <c r="AF73" s="188"/>
      <c r="AG73" s="4"/>
      <c r="AH73" s="192" t="b">
        <v>0</v>
      </c>
      <c r="AI73" s="193"/>
      <c r="AJ73" s="188"/>
      <c r="AK73" s="4"/>
      <c r="AL73" s="192" t="b">
        <v>0</v>
      </c>
      <c r="AM73" s="193"/>
      <c r="AN73" s="188"/>
      <c r="AO73" s="4"/>
      <c r="AP73" s="192" t="b">
        <v>0</v>
      </c>
      <c r="AQ73" s="193"/>
      <c r="AR73" s="188"/>
      <c r="AS73" s="20"/>
    </row>
    <row r="74" ht="22.5" customHeight="1" outlineLevel="1">
      <c r="A74" s="109"/>
      <c r="B74" s="132"/>
      <c r="D74" s="100"/>
      <c r="E74" s="181"/>
      <c r="F74" s="181"/>
      <c r="G74" s="181"/>
      <c r="H74" s="181"/>
      <c r="I74" s="181"/>
      <c r="J74" s="181"/>
      <c r="K74" s="181"/>
      <c r="L74" s="181"/>
      <c r="M74" s="181"/>
      <c r="N74" s="181"/>
      <c r="O74" s="182"/>
      <c r="P74" s="110"/>
      <c r="Q74" s="20"/>
      <c r="R74" s="192" t="b">
        <v>0</v>
      </c>
      <c r="S74" s="193"/>
      <c r="T74" s="188"/>
      <c r="U74" s="4"/>
      <c r="V74" s="192" t="b">
        <v>0</v>
      </c>
      <c r="W74" s="193"/>
      <c r="X74" s="188"/>
      <c r="Y74" s="4"/>
      <c r="Z74" s="192" t="b">
        <v>0</v>
      </c>
      <c r="AA74" s="193"/>
      <c r="AB74" s="188"/>
      <c r="AC74" s="4"/>
      <c r="AD74" s="192" t="b">
        <v>0</v>
      </c>
      <c r="AE74" s="193"/>
      <c r="AF74" s="188"/>
      <c r="AG74" s="4"/>
      <c r="AH74" s="192" t="b">
        <v>0</v>
      </c>
      <c r="AI74" s="193"/>
      <c r="AJ74" s="188"/>
      <c r="AK74" s="4"/>
      <c r="AL74" s="192" t="b">
        <v>0</v>
      </c>
      <c r="AM74" s="193"/>
      <c r="AN74" s="188"/>
      <c r="AO74" s="4"/>
      <c r="AP74" s="192" t="b">
        <v>0</v>
      </c>
      <c r="AQ74" s="193"/>
      <c r="AR74" s="188"/>
      <c r="AS74" s="20"/>
    </row>
    <row r="75" ht="22.5" customHeight="1" outlineLevel="1">
      <c r="A75" s="109"/>
      <c r="B75" s="132"/>
      <c r="D75" s="100"/>
      <c r="E75" s="181"/>
      <c r="F75" s="181"/>
      <c r="G75" s="181"/>
      <c r="H75" s="181"/>
      <c r="I75" s="181"/>
      <c r="J75" s="181"/>
      <c r="K75" s="181"/>
      <c r="L75" s="181"/>
      <c r="M75" s="181"/>
      <c r="N75" s="181"/>
      <c r="O75" s="182"/>
      <c r="P75" s="110"/>
      <c r="Q75" s="20"/>
      <c r="R75" s="192" t="b">
        <v>0</v>
      </c>
      <c r="S75" s="193"/>
      <c r="T75" s="188"/>
      <c r="U75" s="4"/>
      <c r="V75" s="192" t="b">
        <v>0</v>
      </c>
      <c r="W75" s="193"/>
      <c r="X75" s="188"/>
      <c r="Y75" s="4"/>
      <c r="Z75" s="192" t="b">
        <v>0</v>
      </c>
      <c r="AA75" s="193"/>
      <c r="AB75" s="188"/>
      <c r="AC75" s="4"/>
      <c r="AD75" s="192" t="b">
        <v>0</v>
      </c>
      <c r="AE75" s="193"/>
      <c r="AF75" s="188"/>
      <c r="AG75" s="4"/>
      <c r="AH75" s="192" t="b">
        <v>0</v>
      </c>
      <c r="AI75" s="193"/>
      <c r="AJ75" s="188"/>
      <c r="AK75" s="4"/>
      <c r="AL75" s="192" t="b">
        <v>0</v>
      </c>
      <c r="AM75" s="193"/>
      <c r="AN75" s="188"/>
      <c r="AO75" s="4"/>
      <c r="AP75" s="192" t="b">
        <v>0</v>
      </c>
      <c r="AQ75" s="193"/>
      <c r="AR75" s="188"/>
      <c r="AS75" s="20"/>
    </row>
    <row r="76" ht="22.5" customHeight="1" outlineLevel="1">
      <c r="A76" s="109"/>
      <c r="B76" s="132"/>
      <c r="D76" s="100"/>
      <c r="E76" s="181"/>
      <c r="F76" s="181"/>
      <c r="G76" s="181"/>
      <c r="H76" s="181"/>
      <c r="I76" s="181"/>
      <c r="J76" s="181"/>
      <c r="K76" s="181"/>
      <c r="L76" s="181"/>
      <c r="M76" s="181"/>
      <c r="N76" s="181"/>
      <c r="O76" s="182"/>
      <c r="P76" s="110"/>
      <c r="Q76" s="20"/>
      <c r="R76" s="192" t="b">
        <v>0</v>
      </c>
      <c r="S76" s="193"/>
      <c r="T76" s="188"/>
      <c r="U76" s="4"/>
      <c r="V76" s="192" t="b">
        <v>0</v>
      </c>
      <c r="W76" s="193"/>
      <c r="X76" s="188"/>
      <c r="Y76" s="4"/>
      <c r="Z76" s="192" t="b">
        <v>0</v>
      </c>
      <c r="AA76" s="193"/>
      <c r="AB76" s="188"/>
      <c r="AC76" s="4"/>
      <c r="AD76" s="192" t="b">
        <v>0</v>
      </c>
      <c r="AE76" s="193"/>
      <c r="AF76" s="188"/>
      <c r="AG76" s="4"/>
      <c r="AH76" s="192" t="b">
        <v>0</v>
      </c>
      <c r="AI76" s="193"/>
      <c r="AJ76" s="188"/>
      <c r="AK76" s="4"/>
      <c r="AL76" s="192" t="b">
        <v>0</v>
      </c>
      <c r="AM76" s="193"/>
      <c r="AN76" s="188"/>
      <c r="AO76" s="4"/>
      <c r="AP76" s="192" t="b">
        <v>0</v>
      </c>
      <c r="AQ76" s="193"/>
      <c r="AR76" s="188"/>
      <c r="AS76" s="20"/>
    </row>
    <row r="77" ht="22.5" customHeight="1" outlineLevel="1">
      <c r="A77" s="109"/>
      <c r="B77" s="154"/>
      <c r="C77" s="140"/>
      <c r="D77" s="189"/>
      <c r="E77" s="190"/>
      <c r="F77" s="190"/>
      <c r="G77" s="190"/>
      <c r="H77" s="190"/>
      <c r="I77" s="190"/>
      <c r="J77" s="190"/>
      <c r="K77" s="190"/>
      <c r="L77" s="190"/>
      <c r="M77" s="190"/>
      <c r="N77" s="190"/>
      <c r="O77" s="191"/>
      <c r="P77" s="110"/>
      <c r="Q77" s="20"/>
      <c r="R77" s="194" t="b">
        <v>0</v>
      </c>
      <c r="S77" s="195"/>
      <c r="T77" s="196"/>
      <c r="U77" s="4"/>
      <c r="V77" s="194" t="b">
        <v>0</v>
      </c>
      <c r="W77" s="195"/>
      <c r="X77" s="196"/>
      <c r="Y77" s="4"/>
      <c r="Z77" s="194" t="b">
        <v>0</v>
      </c>
      <c r="AA77" s="195"/>
      <c r="AB77" s="196"/>
      <c r="AC77" s="4"/>
      <c r="AD77" s="194" t="b">
        <v>0</v>
      </c>
      <c r="AE77" s="195"/>
      <c r="AF77" s="196"/>
      <c r="AG77" s="4"/>
      <c r="AH77" s="194" t="b">
        <v>0</v>
      </c>
      <c r="AI77" s="195"/>
      <c r="AJ77" s="196"/>
      <c r="AK77" s="4"/>
      <c r="AL77" s="194" t="b">
        <v>0</v>
      </c>
      <c r="AM77" s="195"/>
      <c r="AN77" s="196"/>
      <c r="AO77" s="4"/>
      <c r="AP77" s="194" t="b">
        <v>0</v>
      </c>
      <c r="AQ77" s="195"/>
      <c r="AR77" s="196"/>
      <c r="AS77" s="20"/>
    </row>
    <row r="78" ht="22.5" customHeight="1" outlineLevel="1">
      <c r="A78" s="109"/>
      <c r="B78" s="109"/>
      <c r="C78" s="109"/>
      <c r="D78" s="109"/>
      <c r="E78" s="109"/>
      <c r="F78" s="109"/>
      <c r="G78" s="109"/>
      <c r="H78" s="109"/>
      <c r="I78" s="109"/>
      <c r="J78" s="109"/>
      <c r="K78" s="109"/>
      <c r="L78" s="109"/>
      <c r="M78" s="109"/>
      <c r="N78" s="109"/>
      <c r="O78" s="109"/>
      <c r="P78" s="110"/>
      <c r="Q78" s="20"/>
      <c r="R78" s="20"/>
      <c r="S78" s="20"/>
      <c r="T78" s="20"/>
      <c r="U78" s="4"/>
      <c r="V78" s="20"/>
      <c r="W78" s="20"/>
      <c r="X78" s="20"/>
      <c r="Y78" s="4"/>
      <c r="Z78" s="20"/>
      <c r="AA78" s="20"/>
      <c r="AB78" s="20"/>
      <c r="AC78" s="4"/>
      <c r="AD78" s="20"/>
      <c r="AE78" s="20"/>
      <c r="AF78" s="20"/>
      <c r="AG78" s="4"/>
      <c r="AH78" s="20"/>
      <c r="AI78" s="20"/>
      <c r="AJ78" s="20"/>
      <c r="AK78" s="4"/>
      <c r="AL78" s="20"/>
      <c r="AM78" s="20"/>
      <c r="AN78" s="20"/>
      <c r="AO78" s="4"/>
      <c r="AP78" s="20"/>
      <c r="AQ78" s="20"/>
      <c r="AR78" s="20"/>
      <c r="AS78" s="20"/>
    </row>
    <row r="79" ht="30.0" customHeight="1">
      <c r="A79" s="109"/>
      <c r="B79" s="109"/>
      <c r="C79" s="109"/>
      <c r="D79" s="109"/>
      <c r="E79" s="109"/>
      <c r="F79" s="109"/>
      <c r="G79" s="109"/>
      <c r="H79" s="109"/>
      <c r="I79" s="109"/>
      <c r="J79" s="109"/>
      <c r="K79" s="109"/>
      <c r="L79" s="109"/>
      <c r="M79" s="109"/>
      <c r="N79" s="109"/>
      <c r="O79" s="109"/>
      <c r="P79" s="110">
        <f>IF('S E T U P'!E68="Sunday",1,2)</f>
        <v>2</v>
      </c>
      <c r="Q79" s="23"/>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row>
    <row r="80" ht="22.5" customHeight="1">
      <c r="A80" s="109"/>
      <c r="B80" s="111"/>
      <c r="C80" s="112" t="s">
        <v>90</v>
      </c>
      <c r="O80" s="113"/>
      <c r="P80" s="110"/>
      <c r="Q80" s="20"/>
      <c r="R80" s="199">
        <f>B88</f>
        <v>45264</v>
      </c>
      <c r="S80" s="200"/>
      <c r="T80" s="201"/>
      <c r="U80" s="117"/>
      <c r="V80" s="202">
        <f>R80+1</f>
        <v>45265</v>
      </c>
      <c r="W80" s="200"/>
      <c r="X80" s="201"/>
      <c r="Y80" s="117"/>
      <c r="Z80" s="199">
        <f>V80+1</f>
        <v>45266</v>
      </c>
      <c r="AA80" s="200"/>
      <c r="AB80" s="201"/>
      <c r="AC80" s="117"/>
      <c r="AD80" s="199">
        <f>Z80+1</f>
        <v>45267</v>
      </c>
      <c r="AE80" s="200"/>
      <c r="AF80" s="201"/>
      <c r="AG80" s="117"/>
      <c r="AH80" s="199">
        <f>AD80+1</f>
        <v>45268</v>
      </c>
      <c r="AI80" s="200"/>
      <c r="AJ80" s="201"/>
      <c r="AK80" s="117"/>
      <c r="AL80" s="199">
        <f>AH80+1</f>
        <v>45269</v>
      </c>
      <c r="AM80" s="200"/>
      <c r="AN80" s="201"/>
      <c r="AO80" s="117"/>
      <c r="AP80" s="199">
        <f>AL80+1</f>
        <v>45270</v>
      </c>
      <c r="AQ80" s="200"/>
      <c r="AR80" s="201"/>
      <c r="AS80" s="20"/>
    </row>
    <row r="81" ht="22.5" customHeight="1">
      <c r="A81" s="109"/>
      <c r="P81" s="110"/>
      <c r="Q81" s="20"/>
      <c r="R81" s="119">
        <f>R80</f>
        <v>45264</v>
      </c>
      <c r="S81" s="115"/>
      <c r="T81" s="116"/>
      <c r="U81" s="117"/>
      <c r="V81" s="120">
        <f>V80</f>
        <v>45265</v>
      </c>
      <c r="W81" s="115"/>
      <c r="X81" s="116"/>
      <c r="Y81" s="117"/>
      <c r="Z81" s="119">
        <f>Z80</f>
        <v>45266</v>
      </c>
      <c r="AA81" s="115"/>
      <c r="AB81" s="116"/>
      <c r="AC81" s="117"/>
      <c r="AD81" s="119">
        <f>AD80</f>
        <v>45267</v>
      </c>
      <c r="AE81" s="115"/>
      <c r="AF81" s="116"/>
      <c r="AG81" s="117"/>
      <c r="AH81" s="119">
        <f>AH80</f>
        <v>45268</v>
      </c>
      <c r="AI81" s="115"/>
      <c r="AJ81" s="116"/>
      <c r="AK81" s="117"/>
      <c r="AL81" s="119">
        <f>AL80</f>
        <v>45269</v>
      </c>
      <c r="AM81" s="115"/>
      <c r="AN81" s="116"/>
      <c r="AO81" s="117"/>
      <c r="AP81" s="119">
        <f>AP80</f>
        <v>45270</v>
      </c>
      <c r="AQ81" s="115"/>
      <c r="AR81" s="116"/>
      <c r="AS81" s="20"/>
    </row>
    <row r="82" ht="22.5" customHeight="1" outlineLevel="1">
      <c r="A82" s="109"/>
      <c r="B82" s="250" t="s">
        <v>14</v>
      </c>
      <c r="P82" s="110"/>
      <c r="Q82" s="20"/>
      <c r="R82" s="122">
        <f>'S E T U P'!$E$7</f>
        <v>0.3333333333</v>
      </c>
      <c r="S82" s="125"/>
      <c r="T82" s="125"/>
      <c r="U82" s="124"/>
      <c r="V82" s="122">
        <f>'S E T U P'!$E$7</f>
        <v>0.3333333333</v>
      </c>
      <c r="W82" s="125"/>
      <c r="X82" s="125"/>
      <c r="Y82" s="124"/>
      <c r="Z82" s="122">
        <f>'S E T U P'!$E$7</f>
        <v>0.3333333333</v>
      </c>
      <c r="AA82" s="125"/>
      <c r="AB82" s="125"/>
      <c r="AC82" s="124"/>
      <c r="AD82" s="122">
        <f>'S E T U P'!$E$7</f>
        <v>0.3333333333</v>
      </c>
      <c r="AE82" s="125"/>
      <c r="AF82" s="125"/>
      <c r="AG82" s="124"/>
      <c r="AH82" s="122">
        <f>'S E T U P'!$E$7</f>
        <v>0.3333333333</v>
      </c>
      <c r="AI82" s="125"/>
      <c r="AJ82" s="125"/>
      <c r="AK82" s="124"/>
      <c r="AL82" s="122">
        <f>'S E T U P'!$E$7</f>
        <v>0.3333333333</v>
      </c>
      <c r="AM82" s="125"/>
      <c r="AN82" s="125"/>
      <c r="AO82" s="124"/>
      <c r="AP82" s="122">
        <f>'S E T U P'!$E$7</f>
        <v>0.3333333333</v>
      </c>
      <c r="AQ82" s="125"/>
      <c r="AR82" s="125"/>
      <c r="AS82" s="20"/>
    </row>
    <row r="83" ht="22.5" customHeight="1" outlineLevel="1">
      <c r="A83" s="109"/>
      <c r="P83" s="110"/>
      <c r="Q83" s="20"/>
      <c r="R83" s="122">
        <f t="shared" ref="R83:R84" si="15">R82+TIME(0,30,0)</f>
        <v>0.3541666667</v>
      </c>
      <c r="S83" s="123"/>
      <c r="T83" s="123"/>
      <c r="U83" s="124"/>
      <c r="V83" s="122">
        <f t="shared" ref="V83:V84" si="16">V82+TIME(0,30,0)</f>
        <v>0.3541666667</v>
      </c>
      <c r="W83" s="123"/>
      <c r="X83" s="123"/>
      <c r="Y83" s="124"/>
      <c r="Z83" s="122">
        <f t="shared" ref="Z83:Z84" si="17">Z82+TIME(0,30,0)</f>
        <v>0.3541666667</v>
      </c>
      <c r="AA83" s="123"/>
      <c r="AB83" s="123"/>
      <c r="AC83" s="124"/>
      <c r="AD83" s="122">
        <f t="shared" ref="AD83:AD84" si="18">AD82+TIME(0,30,0)</f>
        <v>0.3541666667</v>
      </c>
      <c r="AE83" s="123"/>
      <c r="AF83" s="123"/>
      <c r="AG83" s="124"/>
      <c r="AH83" s="122">
        <f t="shared" ref="AH83:AH84" si="19">AH82+TIME(0,30,0)</f>
        <v>0.3541666667</v>
      </c>
      <c r="AI83" s="123"/>
      <c r="AJ83" s="123"/>
      <c r="AK83" s="124"/>
      <c r="AL83" s="122">
        <f t="shared" ref="AL83:AL84" si="20">AL82+TIME(0,30,0)</f>
        <v>0.3541666667</v>
      </c>
      <c r="AM83" s="123"/>
      <c r="AN83" s="123"/>
      <c r="AO83" s="124"/>
      <c r="AP83" s="122">
        <f t="shared" ref="AP83:AP84" si="21">AP82+TIME(0,30,0)</f>
        <v>0.3541666667</v>
      </c>
      <c r="AQ83" s="123"/>
      <c r="AR83" s="123"/>
      <c r="AS83" s="20"/>
    </row>
    <row r="84" ht="11.25" customHeight="1" outlineLevel="1">
      <c r="A84" s="109"/>
      <c r="B84" s="126">
        <v>45261.0</v>
      </c>
      <c r="P84" s="110"/>
      <c r="Q84" s="20"/>
      <c r="R84" s="127">
        <f t="shared" si="15"/>
        <v>0.375</v>
      </c>
      <c r="S84" s="128" t="s">
        <v>83</v>
      </c>
      <c r="T84" s="128" t="s">
        <v>37</v>
      </c>
      <c r="U84" s="124"/>
      <c r="V84" s="127">
        <f t="shared" si="16"/>
        <v>0.375</v>
      </c>
      <c r="W84" s="128"/>
      <c r="X84" s="128"/>
      <c r="Y84" s="124"/>
      <c r="Z84" s="127">
        <f t="shared" si="17"/>
        <v>0.375</v>
      </c>
      <c r="AA84" s="128"/>
      <c r="AB84" s="128"/>
      <c r="AC84" s="124"/>
      <c r="AD84" s="127">
        <f t="shared" si="18"/>
        <v>0.375</v>
      </c>
      <c r="AE84" s="128"/>
      <c r="AF84" s="128"/>
      <c r="AG84" s="124"/>
      <c r="AH84" s="127">
        <f t="shared" si="19"/>
        <v>0.375</v>
      </c>
      <c r="AI84" s="128"/>
      <c r="AJ84" s="128"/>
      <c r="AK84" s="124"/>
      <c r="AL84" s="127">
        <f t="shared" si="20"/>
        <v>0.375</v>
      </c>
      <c r="AM84" s="128"/>
      <c r="AN84" s="128"/>
      <c r="AO84" s="124"/>
      <c r="AP84" s="127">
        <f t="shared" si="21"/>
        <v>0.375</v>
      </c>
      <c r="AQ84" s="128"/>
      <c r="AR84" s="128"/>
      <c r="AS84" s="20"/>
    </row>
    <row r="85" ht="11.25" customHeight="1" outlineLevel="1">
      <c r="A85" s="109"/>
      <c r="B85" s="129" t="s">
        <v>73</v>
      </c>
      <c r="C85" s="69"/>
      <c r="D85" s="130" t="s">
        <v>74</v>
      </c>
      <c r="E85" s="69"/>
      <c r="F85" s="130" t="s">
        <v>75</v>
      </c>
      <c r="G85" s="69"/>
      <c r="H85" s="130" t="s">
        <v>74</v>
      </c>
      <c r="I85" s="69"/>
      <c r="J85" s="130" t="s">
        <v>76</v>
      </c>
      <c r="K85" s="69"/>
      <c r="L85" s="130" t="s">
        <v>77</v>
      </c>
      <c r="M85" s="69"/>
      <c r="N85" s="130" t="s">
        <v>77</v>
      </c>
      <c r="O85" s="54"/>
      <c r="P85" s="110"/>
      <c r="Q85" s="20"/>
      <c r="R85" s="131"/>
      <c r="S85" s="131"/>
      <c r="T85" s="131"/>
      <c r="U85" s="124"/>
      <c r="V85" s="131"/>
      <c r="W85" s="131"/>
      <c r="X85" s="131"/>
      <c r="Y85" s="124"/>
      <c r="Z85" s="131"/>
      <c r="AA85" s="131"/>
      <c r="AB85" s="131"/>
      <c r="AC85" s="124"/>
      <c r="AD85" s="131"/>
      <c r="AE85" s="131"/>
      <c r="AF85" s="131"/>
      <c r="AG85" s="124"/>
      <c r="AH85" s="131"/>
      <c r="AI85" s="131"/>
      <c r="AJ85" s="131"/>
      <c r="AK85" s="124"/>
      <c r="AL85" s="131"/>
      <c r="AM85" s="131"/>
      <c r="AN85" s="131"/>
      <c r="AO85" s="124"/>
      <c r="AP85" s="131"/>
      <c r="AQ85" s="131"/>
      <c r="AR85" s="131"/>
      <c r="AS85" s="20"/>
    </row>
    <row r="86" ht="22.5" customHeight="1" outlineLevel="1">
      <c r="A86" s="109"/>
      <c r="B86" s="132"/>
      <c r="O86" s="57"/>
      <c r="P86" s="110"/>
      <c r="Q86" s="20"/>
      <c r="R86" s="122">
        <f>R84+TIME(0,30,0)</f>
        <v>0.3958333333</v>
      </c>
      <c r="S86" s="125"/>
      <c r="T86" s="125"/>
      <c r="U86" s="124"/>
      <c r="V86" s="122">
        <f>V84+TIME(0,30,0)</f>
        <v>0.3958333333</v>
      </c>
      <c r="W86" s="125"/>
      <c r="X86" s="125"/>
      <c r="Y86" s="124"/>
      <c r="Z86" s="122">
        <f>Z84+TIME(0,30,0)</f>
        <v>0.3958333333</v>
      </c>
      <c r="AA86" s="125"/>
      <c r="AB86" s="125"/>
      <c r="AC86" s="124"/>
      <c r="AD86" s="122">
        <f>AD84+TIME(0,30,0)</f>
        <v>0.3958333333</v>
      </c>
      <c r="AE86" s="125"/>
      <c r="AF86" s="125"/>
      <c r="AG86" s="124"/>
      <c r="AH86" s="122">
        <f>AH84+TIME(0,30,0)</f>
        <v>0.3958333333</v>
      </c>
      <c r="AI86" s="125"/>
      <c r="AJ86" s="125"/>
      <c r="AK86" s="124"/>
      <c r="AL86" s="122">
        <f>AL84+TIME(0,30,0)</f>
        <v>0.3958333333</v>
      </c>
      <c r="AM86" s="125"/>
      <c r="AN86" s="125"/>
      <c r="AO86" s="124"/>
      <c r="AP86" s="122">
        <f>AP84+TIME(0,30,0)</f>
        <v>0.3958333333</v>
      </c>
      <c r="AQ86" s="125"/>
      <c r="AR86" s="125"/>
      <c r="AS86" s="20"/>
    </row>
    <row r="87" ht="22.5" customHeight="1" outlineLevel="1">
      <c r="A87" s="109"/>
      <c r="B87" s="309">
        <v>45257.0</v>
      </c>
      <c r="C87" s="310"/>
      <c r="D87" s="311">
        <v>45258.0</v>
      </c>
      <c r="E87" s="310"/>
      <c r="F87" s="311">
        <v>45259.0</v>
      </c>
      <c r="G87" s="310"/>
      <c r="H87" s="311">
        <v>45260.0</v>
      </c>
      <c r="I87" s="310"/>
      <c r="J87" s="257">
        <v>45261.0</v>
      </c>
      <c r="K87" s="69"/>
      <c r="L87" s="257">
        <v>45262.0</v>
      </c>
      <c r="M87" s="69"/>
      <c r="N87" s="257">
        <v>45263.0</v>
      </c>
      <c r="O87" s="54"/>
      <c r="P87" s="110"/>
      <c r="Q87" s="20"/>
      <c r="R87" s="122">
        <f t="shared" ref="R87:R104" si="22">R86+TIME(0,30,0)</f>
        <v>0.4166666667</v>
      </c>
      <c r="S87" s="125"/>
      <c r="T87" s="125"/>
      <c r="U87" s="124"/>
      <c r="V87" s="122">
        <f t="shared" ref="V87:V104" si="23">V86+TIME(0,30,0)</f>
        <v>0.4166666667</v>
      </c>
      <c r="W87" s="125"/>
      <c r="X87" s="125"/>
      <c r="Y87" s="124"/>
      <c r="Z87" s="122">
        <f t="shared" ref="Z87:Z104" si="24">Z86+TIME(0,30,0)</f>
        <v>0.4166666667</v>
      </c>
      <c r="AA87" s="125"/>
      <c r="AB87" s="125"/>
      <c r="AC87" s="124"/>
      <c r="AD87" s="122">
        <f t="shared" ref="AD87:AD104" si="25">AD86+TIME(0,30,0)</f>
        <v>0.4166666667</v>
      </c>
      <c r="AE87" s="125"/>
      <c r="AF87" s="125"/>
      <c r="AG87" s="124"/>
      <c r="AH87" s="122">
        <f t="shared" ref="AH87:AH104" si="26">AH86+TIME(0,30,0)</f>
        <v>0.4166666667</v>
      </c>
      <c r="AI87" s="125"/>
      <c r="AJ87" s="125"/>
      <c r="AK87" s="124"/>
      <c r="AL87" s="122">
        <f t="shared" ref="AL87:AL104" si="27">AL86+TIME(0,30,0)</f>
        <v>0.4166666667</v>
      </c>
      <c r="AM87" s="125"/>
      <c r="AN87" s="125"/>
      <c r="AO87" s="124"/>
      <c r="AP87" s="122">
        <f t="shared" ref="AP87:AP104" si="28">AP86+TIME(0,30,0)</f>
        <v>0.4166666667</v>
      </c>
      <c r="AQ87" s="125"/>
      <c r="AR87" s="125"/>
      <c r="AS87" s="20"/>
    </row>
    <row r="88" ht="22.5" customHeight="1" outlineLevel="1">
      <c r="A88" s="109"/>
      <c r="B88" s="133">
        <v>45264.0</v>
      </c>
      <c r="C88" s="134"/>
      <c r="D88" s="135">
        <v>45265.0</v>
      </c>
      <c r="E88" s="134"/>
      <c r="F88" s="135">
        <v>45266.0</v>
      </c>
      <c r="G88" s="134"/>
      <c r="H88" s="135">
        <v>45267.0</v>
      </c>
      <c r="I88" s="134"/>
      <c r="J88" s="135">
        <v>45268.0</v>
      </c>
      <c r="K88" s="134"/>
      <c r="L88" s="135">
        <v>45269.0</v>
      </c>
      <c r="M88" s="134"/>
      <c r="N88" s="135">
        <v>45270.0</v>
      </c>
      <c r="O88" s="136"/>
      <c r="P88" s="110"/>
      <c r="Q88" s="20"/>
      <c r="R88" s="122">
        <f t="shared" si="22"/>
        <v>0.4375</v>
      </c>
      <c r="S88" s="125"/>
      <c r="T88" s="125"/>
      <c r="U88" s="124"/>
      <c r="V88" s="122">
        <f t="shared" si="23"/>
        <v>0.4375</v>
      </c>
      <c r="W88" s="125"/>
      <c r="X88" s="125"/>
      <c r="Y88" s="124"/>
      <c r="Z88" s="122">
        <f t="shared" si="24"/>
        <v>0.4375</v>
      </c>
      <c r="AA88" s="125"/>
      <c r="AB88" s="125"/>
      <c r="AC88" s="124"/>
      <c r="AD88" s="122">
        <f t="shared" si="25"/>
        <v>0.4375</v>
      </c>
      <c r="AE88" s="125"/>
      <c r="AF88" s="125"/>
      <c r="AG88" s="124"/>
      <c r="AH88" s="122">
        <f t="shared" si="26"/>
        <v>0.4375</v>
      </c>
      <c r="AI88" s="125"/>
      <c r="AJ88" s="125"/>
      <c r="AK88" s="124"/>
      <c r="AL88" s="122">
        <f t="shared" si="27"/>
        <v>0.4375</v>
      </c>
      <c r="AM88" s="125"/>
      <c r="AN88" s="125"/>
      <c r="AO88" s="124"/>
      <c r="AP88" s="122">
        <f t="shared" si="28"/>
        <v>0.4375</v>
      </c>
      <c r="AQ88" s="125"/>
      <c r="AR88" s="125"/>
      <c r="AS88" s="20"/>
    </row>
    <row r="89" ht="22.5" customHeight="1" outlineLevel="1">
      <c r="A89" s="109"/>
      <c r="B89" s="137">
        <v>45271.0</v>
      </c>
      <c r="D89" s="138">
        <v>45272.0</v>
      </c>
      <c r="F89" s="138">
        <v>45273.0</v>
      </c>
      <c r="H89" s="138">
        <v>45274.0</v>
      </c>
      <c r="J89" s="138">
        <v>45275.0</v>
      </c>
      <c r="L89" s="138">
        <v>45276.0</v>
      </c>
      <c r="N89" s="138">
        <v>45277.0</v>
      </c>
      <c r="O89" s="57"/>
      <c r="P89" s="110"/>
      <c r="Q89" s="20"/>
      <c r="R89" s="122">
        <f t="shared" si="22"/>
        <v>0.4583333333</v>
      </c>
      <c r="S89" s="125"/>
      <c r="T89" s="125"/>
      <c r="U89" s="124"/>
      <c r="V89" s="122">
        <f t="shared" si="23"/>
        <v>0.4583333333</v>
      </c>
      <c r="W89" s="125"/>
      <c r="X89" s="125"/>
      <c r="Y89" s="124"/>
      <c r="Z89" s="122">
        <f t="shared" si="24"/>
        <v>0.4583333333</v>
      </c>
      <c r="AA89" s="125"/>
      <c r="AB89" s="125"/>
      <c r="AC89" s="124"/>
      <c r="AD89" s="122">
        <f t="shared" si="25"/>
        <v>0.4583333333</v>
      </c>
      <c r="AE89" s="125"/>
      <c r="AF89" s="125"/>
      <c r="AG89" s="124"/>
      <c r="AH89" s="122">
        <f t="shared" si="26"/>
        <v>0.4583333333</v>
      </c>
      <c r="AI89" s="125"/>
      <c r="AJ89" s="125"/>
      <c r="AK89" s="124"/>
      <c r="AL89" s="122">
        <f t="shared" si="27"/>
        <v>0.4583333333</v>
      </c>
      <c r="AM89" s="125"/>
      <c r="AN89" s="125"/>
      <c r="AO89" s="124"/>
      <c r="AP89" s="122">
        <f t="shared" si="28"/>
        <v>0.4583333333</v>
      </c>
      <c r="AQ89" s="125"/>
      <c r="AR89" s="125"/>
      <c r="AS89" s="20"/>
    </row>
    <row r="90" ht="22.5" customHeight="1" outlineLevel="1">
      <c r="A90" s="109"/>
      <c r="B90" s="137">
        <v>45278.0</v>
      </c>
      <c r="D90" s="138">
        <v>45279.0</v>
      </c>
      <c r="F90" s="138">
        <v>45280.0</v>
      </c>
      <c r="H90" s="138">
        <v>45281.0</v>
      </c>
      <c r="J90" s="138">
        <v>45282.0</v>
      </c>
      <c r="L90" s="138">
        <v>45283.0</v>
      </c>
      <c r="N90" s="138">
        <v>45284.0</v>
      </c>
      <c r="O90" s="57"/>
      <c r="P90" s="110"/>
      <c r="Q90" s="20"/>
      <c r="R90" s="122">
        <f t="shared" si="22"/>
        <v>0.4791666667</v>
      </c>
      <c r="S90" s="125"/>
      <c r="T90" s="125"/>
      <c r="U90" s="124"/>
      <c r="V90" s="122">
        <f t="shared" si="23"/>
        <v>0.4791666667</v>
      </c>
      <c r="W90" s="125"/>
      <c r="X90" s="125"/>
      <c r="Y90" s="124"/>
      <c r="Z90" s="122">
        <f t="shared" si="24"/>
        <v>0.4791666667</v>
      </c>
      <c r="AA90" s="125"/>
      <c r="AB90" s="125"/>
      <c r="AC90" s="124"/>
      <c r="AD90" s="122">
        <f t="shared" si="25"/>
        <v>0.4791666667</v>
      </c>
      <c r="AE90" s="125"/>
      <c r="AF90" s="125"/>
      <c r="AG90" s="124"/>
      <c r="AH90" s="122">
        <f t="shared" si="26"/>
        <v>0.4791666667</v>
      </c>
      <c r="AI90" s="125"/>
      <c r="AJ90" s="125"/>
      <c r="AK90" s="124"/>
      <c r="AL90" s="122">
        <f t="shared" si="27"/>
        <v>0.4791666667</v>
      </c>
      <c r="AM90" s="125"/>
      <c r="AN90" s="125"/>
      <c r="AO90" s="124"/>
      <c r="AP90" s="122">
        <f t="shared" si="28"/>
        <v>0.4791666667</v>
      </c>
      <c r="AQ90" s="125"/>
      <c r="AR90" s="125"/>
      <c r="AS90" s="20"/>
    </row>
    <row r="91" ht="22.5" customHeight="1" outlineLevel="1">
      <c r="A91" s="109"/>
      <c r="B91" s="137">
        <v>45285.0</v>
      </c>
      <c r="D91" s="138">
        <v>45286.0</v>
      </c>
      <c r="F91" s="138">
        <v>45287.0</v>
      </c>
      <c r="H91" s="138">
        <v>45288.0</v>
      </c>
      <c r="J91" s="138">
        <v>45289.0</v>
      </c>
      <c r="L91" s="138">
        <v>45290.0</v>
      </c>
      <c r="N91" s="138">
        <v>45291.0</v>
      </c>
      <c r="O91" s="57"/>
      <c r="P91" s="110"/>
      <c r="Q91" s="20"/>
      <c r="R91" s="122">
        <f t="shared" si="22"/>
        <v>0.5</v>
      </c>
      <c r="S91" s="125"/>
      <c r="T91" s="125"/>
      <c r="U91" s="124"/>
      <c r="V91" s="122">
        <f t="shared" si="23"/>
        <v>0.5</v>
      </c>
      <c r="W91" s="125"/>
      <c r="X91" s="125"/>
      <c r="Y91" s="124"/>
      <c r="Z91" s="122">
        <f t="shared" si="24"/>
        <v>0.5</v>
      </c>
      <c r="AA91" s="125"/>
      <c r="AB91" s="125"/>
      <c r="AC91" s="124"/>
      <c r="AD91" s="122">
        <f t="shared" si="25"/>
        <v>0.5</v>
      </c>
      <c r="AE91" s="125"/>
      <c r="AF91" s="125"/>
      <c r="AG91" s="124"/>
      <c r="AH91" s="122">
        <f t="shared" si="26"/>
        <v>0.5</v>
      </c>
      <c r="AI91" s="125"/>
      <c r="AJ91" s="125"/>
      <c r="AK91" s="124"/>
      <c r="AL91" s="122">
        <f t="shared" si="27"/>
        <v>0.5</v>
      </c>
      <c r="AM91" s="125"/>
      <c r="AN91" s="125"/>
      <c r="AO91" s="124"/>
      <c r="AP91" s="122">
        <f t="shared" si="28"/>
        <v>0.5</v>
      </c>
      <c r="AQ91" s="125"/>
      <c r="AR91" s="125"/>
      <c r="AS91" s="20"/>
    </row>
    <row r="92" ht="22.5" customHeight="1" outlineLevel="1">
      <c r="A92" s="109"/>
      <c r="B92" s="270">
        <v>45292.0</v>
      </c>
      <c r="C92" s="140"/>
      <c r="D92" s="271">
        <v>45293.0</v>
      </c>
      <c r="E92" s="140"/>
      <c r="F92" s="271">
        <v>45294.0</v>
      </c>
      <c r="G92" s="140"/>
      <c r="H92" s="271">
        <v>45295.0</v>
      </c>
      <c r="I92" s="140"/>
      <c r="J92" s="271">
        <v>45296.0</v>
      </c>
      <c r="K92" s="140"/>
      <c r="L92" s="271">
        <v>45297.0</v>
      </c>
      <c r="M92" s="140"/>
      <c r="N92" s="271">
        <v>45298.0</v>
      </c>
      <c r="O92" s="60"/>
      <c r="P92" s="110"/>
      <c r="Q92" s="20"/>
      <c r="R92" s="122">
        <f t="shared" si="22"/>
        <v>0.5208333333</v>
      </c>
      <c r="S92" s="125"/>
      <c r="T92" s="125"/>
      <c r="U92" s="124"/>
      <c r="V92" s="122">
        <f t="shared" si="23"/>
        <v>0.5208333333</v>
      </c>
      <c r="W92" s="125"/>
      <c r="X92" s="125"/>
      <c r="Y92" s="124"/>
      <c r="Z92" s="122">
        <f t="shared" si="24"/>
        <v>0.5208333333</v>
      </c>
      <c r="AA92" s="125"/>
      <c r="AB92" s="125"/>
      <c r="AC92" s="124"/>
      <c r="AD92" s="122">
        <f t="shared" si="25"/>
        <v>0.5208333333</v>
      </c>
      <c r="AE92" s="125"/>
      <c r="AF92" s="125"/>
      <c r="AG92" s="124"/>
      <c r="AH92" s="122">
        <f t="shared" si="26"/>
        <v>0.5208333333</v>
      </c>
      <c r="AI92" s="125"/>
      <c r="AJ92" s="125"/>
      <c r="AK92" s="124"/>
      <c r="AL92" s="122">
        <f t="shared" si="27"/>
        <v>0.5208333333</v>
      </c>
      <c r="AM92" s="125"/>
      <c r="AN92" s="125"/>
      <c r="AO92" s="124"/>
      <c r="AP92" s="122">
        <f t="shared" si="28"/>
        <v>0.5208333333</v>
      </c>
      <c r="AQ92" s="125"/>
      <c r="AR92" s="125"/>
      <c r="AS92" s="20"/>
    </row>
    <row r="93" ht="22.5" customHeight="1" outlineLevel="1">
      <c r="A93" s="110"/>
      <c r="B93" s="110"/>
      <c r="C93" s="110"/>
      <c r="D93" s="110"/>
      <c r="E93" s="110"/>
      <c r="F93" s="110"/>
      <c r="G93" s="110"/>
      <c r="H93" s="110"/>
      <c r="I93" s="110"/>
      <c r="J93" s="110"/>
      <c r="K93" s="110"/>
      <c r="L93" s="110"/>
      <c r="M93" s="110"/>
      <c r="N93" s="110"/>
      <c r="O93" s="110"/>
      <c r="P93" s="110"/>
      <c r="Q93" s="20"/>
      <c r="R93" s="122">
        <f t="shared" si="22"/>
        <v>0.5416666667</v>
      </c>
      <c r="S93" s="125"/>
      <c r="T93" s="125"/>
      <c r="U93" s="124"/>
      <c r="V93" s="122">
        <f t="shared" si="23"/>
        <v>0.5416666667</v>
      </c>
      <c r="W93" s="125"/>
      <c r="X93" s="125"/>
      <c r="Y93" s="124"/>
      <c r="Z93" s="122">
        <f t="shared" si="24"/>
        <v>0.5416666667</v>
      </c>
      <c r="AA93" s="125"/>
      <c r="AB93" s="125"/>
      <c r="AC93" s="124"/>
      <c r="AD93" s="122">
        <f t="shared" si="25"/>
        <v>0.5416666667</v>
      </c>
      <c r="AE93" s="125"/>
      <c r="AF93" s="125"/>
      <c r="AG93" s="124"/>
      <c r="AH93" s="122">
        <f t="shared" si="26"/>
        <v>0.5416666667</v>
      </c>
      <c r="AI93" s="125"/>
      <c r="AJ93" s="125"/>
      <c r="AK93" s="124"/>
      <c r="AL93" s="122">
        <f t="shared" si="27"/>
        <v>0.5416666667</v>
      </c>
      <c r="AM93" s="125"/>
      <c r="AN93" s="125"/>
      <c r="AO93" s="124"/>
      <c r="AP93" s="122">
        <f t="shared" si="28"/>
        <v>0.5416666667</v>
      </c>
      <c r="AQ93" s="125"/>
      <c r="AR93" s="125"/>
      <c r="AS93" s="20"/>
    </row>
    <row r="94" ht="22.5" customHeight="1" outlineLevel="1">
      <c r="A94" s="109"/>
      <c r="B94" s="142" t="s">
        <v>66</v>
      </c>
      <c r="C94" s="69"/>
      <c r="D94" s="69"/>
      <c r="E94" s="69"/>
      <c r="F94" s="69"/>
      <c r="G94" s="69"/>
      <c r="H94" s="69"/>
      <c r="I94" s="69"/>
      <c r="J94" s="69"/>
      <c r="K94" s="69"/>
      <c r="L94" s="69"/>
      <c r="M94" s="69"/>
      <c r="N94" s="69"/>
      <c r="O94" s="54"/>
      <c r="P94" s="110"/>
      <c r="Q94" s="20"/>
      <c r="R94" s="122">
        <f t="shared" si="22"/>
        <v>0.5625</v>
      </c>
      <c r="S94" s="125"/>
      <c r="T94" s="123"/>
      <c r="U94" s="124"/>
      <c r="V94" s="122">
        <f t="shared" si="23"/>
        <v>0.5625</v>
      </c>
      <c r="W94" s="125"/>
      <c r="X94" s="123"/>
      <c r="Y94" s="124"/>
      <c r="Z94" s="122">
        <f t="shared" si="24"/>
        <v>0.5625</v>
      </c>
      <c r="AA94" s="125"/>
      <c r="AB94" s="123"/>
      <c r="AC94" s="124"/>
      <c r="AD94" s="122">
        <f t="shared" si="25"/>
        <v>0.5625</v>
      </c>
      <c r="AE94" s="125"/>
      <c r="AF94" s="123"/>
      <c r="AG94" s="124"/>
      <c r="AH94" s="122">
        <f t="shared" si="26"/>
        <v>0.5625</v>
      </c>
      <c r="AI94" s="125"/>
      <c r="AJ94" s="123"/>
      <c r="AK94" s="124"/>
      <c r="AL94" s="122">
        <f t="shared" si="27"/>
        <v>0.5625</v>
      </c>
      <c r="AM94" s="125"/>
      <c r="AN94" s="123"/>
      <c r="AO94" s="124"/>
      <c r="AP94" s="122">
        <f t="shared" si="28"/>
        <v>0.5625</v>
      </c>
      <c r="AQ94" s="125"/>
      <c r="AR94" s="123"/>
      <c r="AS94" s="20"/>
    </row>
    <row r="95" ht="22.5" customHeight="1" outlineLevel="1">
      <c r="A95" s="109"/>
      <c r="B95" s="132"/>
      <c r="O95" s="57"/>
      <c r="P95" s="110"/>
      <c r="Q95" s="20"/>
      <c r="R95" s="122">
        <f t="shared" si="22"/>
        <v>0.5833333333</v>
      </c>
      <c r="S95" s="125"/>
      <c r="T95" s="125"/>
      <c r="U95" s="124"/>
      <c r="V95" s="122">
        <f t="shared" si="23"/>
        <v>0.5833333333</v>
      </c>
      <c r="W95" s="125"/>
      <c r="X95" s="125"/>
      <c r="Y95" s="124"/>
      <c r="Z95" s="122">
        <f t="shared" si="24"/>
        <v>0.5833333333</v>
      </c>
      <c r="AA95" s="125"/>
      <c r="AB95" s="125"/>
      <c r="AC95" s="124"/>
      <c r="AD95" s="122">
        <f t="shared" si="25"/>
        <v>0.5833333333</v>
      </c>
      <c r="AE95" s="125"/>
      <c r="AF95" s="125"/>
      <c r="AG95" s="124"/>
      <c r="AH95" s="122">
        <f t="shared" si="26"/>
        <v>0.5833333333</v>
      </c>
      <c r="AI95" s="125"/>
      <c r="AJ95" s="125"/>
      <c r="AK95" s="124"/>
      <c r="AL95" s="122">
        <f t="shared" si="27"/>
        <v>0.5833333333</v>
      </c>
      <c r="AM95" s="125"/>
      <c r="AN95" s="125"/>
      <c r="AO95" s="124"/>
      <c r="AP95" s="122">
        <f t="shared" si="28"/>
        <v>0.5833333333</v>
      </c>
      <c r="AQ95" s="125"/>
      <c r="AR95" s="125"/>
      <c r="AS95" s="20"/>
    </row>
    <row r="96" ht="22.5" customHeight="1" outlineLevel="1">
      <c r="A96" s="109"/>
      <c r="B96" s="143">
        <v>1.0</v>
      </c>
      <c r="D96" s="4"/>
      <c r="O96" s="57"/>
      <c r="P96" s="110"/>
      <c r="Q96" s="20"/>
      <c r="R96" s="122">
        <f t="shared" si="22"/>
        <v>0.6041666667</v>
      </c>
      <c r="S96" s="125"/>
      <c r="T96" s="125"/>
      <c r="U96" s="124"/>
      <c r="V96" s="122">
        <f t="shared" si="23"/>
        <v>0.6041666667</v>
      </c>
      <c r="W96" s="125"/>
      <c r="X96" s="125"/>
      <c r="Y96" s="124"/>
      <c r="Z96" s="122">
        <f t="shared" si="24"/>
        <v>0.6041666667</v>
      </c>
      <c r="AA96" s="125"/>
      <c r="AB96" s="125"/>
      <c r="AC96" s="124"/>
      <c r="AD96" s="122">
        <f t="shared" si="25"/>
        <v>0.6041666667</v>
      </c>
      <c r="AE96" s="125"/>
      <c r="AF96" s="125"/>
      <c r="AG96" s="124"/>
      <c r="AH96" s="122">
        <f t="shared" si="26"/>
        <v>0.6041666667</v>
      </c>
      <c r="AI96" s="125"/>
      <c r="AJ96" s="125"/>
      <c r="AK96" s="124"/>
      <c r="AL96" s="122">
        <f t="shared" si="27"/>
        <v>0.6041666667</v>
      </c>
      <c r="AM96" s="125"/>
      <c r="AN96" s="125"/>
      <c r="AO96" s="124"/>
      <c r="AP96" s="122">
        <f t="shared" si="28"/>
        <v>0.6041666667</v>
      </c>
      <c r="AQ96" s="125"/>
      <c r="AR96" s="125"/>
      <c r="AS96" s="20"/>
    </row>
    <row r="97" ht="22.5" customHeight="1" outlineLevel="1">
      <c r="A97" s="109"/>
      <c r="B97" s="132"/>
      <c r="O97" s="57"/>
      <c r="P97" s="110"/>
      <c r="Q97" s="20"/>
      <c r="R97" s="122">
        <f t="shared" si="22"/>
        <v>0.625</v>
      </c>
      <c r="S97" s="125"/>
      <c r="T97" s="125"/>
      <c r="U97" s="124"/>
      <c r="V97" s="122">
        <f t="shared" si="23"/>
        <v>0.625</v>
      </c>
      <c r="W97" s="125"/>
      <c r="X97" s="125"/>
      <c r="Y97" s="124"/>
      <c r="Z97" s="122">
        <f t="shared" si="24"/>
        <v>0.625</v>
      </c>
      <c r="AA97" s="125"/>
      <c r="AB97" s="125"/>
      <c r="AC97" s="124"/>
      <c r="AD97" s="122">
        <f t="shared" si="25"/>
        <v>0.625</v>
      </c>
      <c r="AE97" s="125"/>
      <c r="AF97" s="125"/>
      <c r="AG97" s="124"/>
      <c r="AH97" s="122">
        <f t="shared" si="26"/>
        <v>0.625</v>
      </c>
      <c r="AI97" s="125"/>
      <c r="AJ97" s="125"/>
      <c r="AK97" s="124"/>
      <c r="AL97" s="122">
        <f t="shared" si="27"/>
        <v>0.625</v>
      </c>
      <c r="AM97" s="125"/>
      <c r="AN97" s="125"/>
      <c r="AO97" s="124"/>
      <c r="AP97" s="122">
        <f t="shared" si="28"/>
        <v>0.625</v>
      </c>
      <c r="AQ97" s="125"/>
      <c r="AR97" s="125"/>
      <c r="AS97" s="20"/>
    </row>
    <row r="98" ht="22.5" customHeight="1" outlineLevel="1">
      <c r="A98" s="109"/>
      <c r="B98" s="143">
        <v>2.0</v>
      </c>
      <c r="D98" s="4"/>
      <c r="O98" s="57"/>
      <c r="P98" s="110"/>
      <c r="Q98" s="20"/>
      <c r="R98" s="122">
        <f t="shared" si="22"/>
        <v>0.6458333333</v>
      </c>
      <c r="S98" s="125"/>
      <c r="T98" s="125"/>
      <c r="U98" s="124"/>
      <c r="V98" s="122">
        <f t="shared" si="23"/>
        <v>0.6458333333</v>
      </c>
      <c r="W98" s="125"/>
      <c r="X98" s="125"/>
      <c r="Y98" s="124"/>
      <c r="Z98" s="122">
        <f t="shared" si="24"/>
        <v>0.6458333333</v>
      </c>
      <c r="AA98" s="125"/>
      <c r="AB98" s="125"/>
      <c r="AC98" s="124"/>
      <c r="AD98" s="122">
        <f t="shared" si="25"/>
        <v>0.6458333333</v>
      </c>
      <c r="AE98" s="125"/>
      <c r="AF98" s="125"/>
      <c r="AG98" s="124"/>
      <c r="AH98" s="122">
        <f t="shared" si="26"/>
        <v>0.6458333333</v>
      </c>
      <c r="AI98" s="125"/>
      <c r="AJ98" s="125"/>
      <c r="AK98" s="124"/>
      <c r="AL98" s="122">
        <f t="shared" si="27"/>
        <v>0.6458333333</v>
      </c>
      <c r="AM98" s="125"/>
      <c r="AN98" s="125"/>
      <c r="AO98" s="124"/>
      <c r="AP98" s="122">
        <f t="shared" si="28"/>
        <v>0.6458333333</v>
      </c>
      <c r="AQ98" s="125"/>
      <c r="AR98" s="125"/>
      <c r="AS98" s="20"/>
    </row>
    <row r="99" ht="22.5" customHeight="1" outlineLevel="1">
      <c r="A99" s="109"/>
      <c r="B99" s="132"/>
      <c r="O99" s="57"/>
      <c r="P99" s="110"/>
      <c r="Q99" s="20"/>
      <c r="R99" s="122">
        <f t="shared" si="22"/>
        <v>0.6666666667</v>
      </c>
      <c r="S99" s="125"/>
      <c r="T99" s="125"/>
      <c r="U99" s="124"/>
      <c r="V99" s="122">
        <f t="shared" si="23"/>
        <v>0.6666666667</v>
      </c>
      <c r="W99" s="125"/>
      <c r="X99" s="125"/>
      <c r="Y99" s="124"/>
      <c r="Z99" s="122">
        <f t="shared" si="24"/>
        <v>0.6666666667</v>
      </c>
      <c r="AA99" s="125"/>
      <c r="AB99" s="125"/>
      <c r="AC99" s="124"/>
      <c r="AD99" s="122">
        <f t="shared" si="25"/>
        <v>0.6666666667</v>
      </c>
      <c r="AE99" s="125"/>
      <c r="AF99" s="125"/>
      <c r="AG99" s="124"/>
      <c r="AH99" s="122">
        <f t="shared" si="26"/>
        <v>0.6666666667</v>
      </c>
      <c r="AI99" s="125"/>
      <c r="AJ99" s="125"/>
      <c r="AK99" s="124"/>
      <c r="AL99" s="122">
        <f t="shared" si="27"/>
        <v>0.6666666667</v>
      </c>
      <c r="AM99" s="125"/>
      <c r="AN99" s="125"/>
      <c r="AO99" s="124"/>
      <c r="AP99" s="122">
        <f t="shared" si="28"/>
        <v>0.6666666667</v>
      </c>
      <c r="AQ99" s="125"/>
      <c r="AR99" s="125"/>
      <c r="AS99" s="20"/>
    </row>
    <row r="100" ht="22.5" customHeight="1" outlineLevel="1">
      <c r="A100" s="109"/>
      <c r="B100" s="143">
        <v>3.0</v>
      </c>
      <c r="D100" s="4"/>
      <c r="O100" s="57"/>
      <c r="P100" s="110"/>
      <c r="Q100" s="20"/>
      <c r="R100" s="122">
        <f t="shared" si="22"/>
        <v>0.6875</v>
      </c>
      <c r="S100" s="125"/>
      <c r="T100" s="125"/>
      <c r="U100" s="124"/>
      <c r="V100" s="122">
        <f t="shared" si="23"/>
        <v>0.6875</v>
      </c>
      <c r="W100" s="125"/>
      <c r="X100" s="125"/>
      <c r="Y100" s="124"/>
      <c r="Z100" s="122">
        <f t="shared" si="24"/>
        <v>0.6875</v>
      </c>
      <c r="AA100" s="125"/>
      <c r="AB100" s="125"/>
      <c r="AC100" s="124"/>
      <c r="AD100" s="122">
        <f t="shared" si="25"/>
        <v>0.6875</v>
      </c>
      <c r="AE100" s="125"/>
      <c r="AF100" s="125"/>
      <c r="AG100" s="124"/>
      <c r="AH100" s="122">
        <f t="shared" si="26"/>
        <v>0.6875</v>
      </c>
      <c r="AI100" s="125"/>
      <c r="AJ100" s="125"/>
      <c r="AK100" s="124"/>
      <c r="AL100" s="122">
        <f t="shared" si="27"/>
        <v>0.6875</v>
      </c>
      <c r="AM100" s="125"/>
      <c r="AN100" s="125"/>
      <c r="AO100" s="124"/>
      <c r="AP100" s="122">
        <f t="shared" si="28"/>
        <v>0.6875</v>
      </c>
      <c r="AQ100" s="125"/>
      <c r="AR100" s="125"/>
      <c r="AS100" s="20"/>
    </row>
    <row r="101" ht="22.5" customHeight="1" outlineLevel="1">
      <c r="A101" s="109"/>
      <c r="B101" s="154"/>
      <c r="C101" s="140"/>
      <c r="D101" s="140"/>
      <c r="E101" s="140"/>
      <c r="F101" s="140"/>
      <c r="G101" s="140"/>
      <c r="H101" s="140"/>
      <c r="I101" s="140"/>
      <c r="J101" s="140"/>
      <c r="K101" s="140"/>
      <c r="L101" s="140"/>
      <c r="M101" s="140"/>
      <c r="N101" s="140"/>
      <c r="O101" s="60"/>
      <c r="P101" s="110"/>
      <c r="Q101" s="20"/>
      <c r="R101" s="122">
        <f t="shared" si="22"/>
        <v>0.7083333333</v>
      </c>
      <c r="S101" s="125"/>
      <c r="T101" s="125"/>
      <c r="U101" s="124"/>
      <c r="V101" s="122">
        <f t="shared" si="23"/>
        <v>0.7083333333</v>
      </c>
      <c r="W101" s="125"/>
      <c r="X101" s="125"/>
      <c r="Y101" s="124"/>
      <c r="Z101" s="122">
        <f t="shared" si="24"/>
        <v>0.7083333333</v>
      </c>
      <c r="AA101" s="125"/>
      <c r="AB101" s="125"/>
      <c r="AC101" s="124"/>
      <c r="AD101" s="122">
        <f t="shared" si="25"/>
        <v>0.7083333333</v>
      </c>
      <c r="AE101" s="125"/>
      <c r="AF101" s="125"/>
      <c r="AG101" s="124"/>
      <c r="AH101" s="122">
        <f t="shared" si="26"/>
        <v>0.7083333333</v>
      </c>
      <c r="AI101" s="125"/>
      <c r="AJ101" s="125"/>
      <c r="AK101" s="124"/>
      <c r="AL101" s="122">
        <f t="shared" si="27"/>
        <v>0.7083333333</v>
      </c>
      <c r="AM101" s="125"/>
      <c r="AN101" s="125"/>
      <c r="AO101" s="124"/>
      <c r="AP101" s="122">
        <f t="shared" si="28"/>
        <v>0.7083333333</v>
      </c>
      <c r="AQ101" s="125"/>
      <c r="AR101" s="125"/>
      <c r="AS101" s="20"/>
    </row>
    <row r="102" ht="22.5" customHeight="1" outlineLevel="1">
      <c r="A102" s="109"/>
      <c r="B102" s="109"/>
      <c r="C102" s="109"/>
      <c r="D102" s="109"/>
      <c r="E102" s="109"/>
      <c r="F102" s="109"/>
      <c r="G102" s="109"/>
      <c r="H102" s="109"/>
      <c r="I102" s="109"/>
      <c r="J102" s="109"/>
      <c r="K102" s="109"/>
      <c r="L102" s="109"/>
      <c r="M102" s="109"/>
      <c r="N102" s="109"/>
      <c r="O102" s="109"/>
      <c r="P102" s="110"/>
      <c r="Q102" s="20"/>
      <c r="R102" s="122">
        <f t="shared" si="22"/>
        <v>0.7291666667</v>
      </c>
      <c r="S102" s="125"/>
      <c r="T102" s="125"/>
      <c r="U102" s="124"/>
      <c r="V102" s="122">
        <f t="shared" si="23"/>
        <v>0.7291666667</v>
      </c>
      <c r="W102" s="125"/>
      <c r="X102" s="125"/>
      <c r="Y102" s="124"/>
      <c r="Z102" s="122">
        <f t="shared" si="24"/>
        <v>0.7291666667</v>
      </c>
      <c r="AA102" s="125"/>
      <c r="AB102" s="125"/>
      <c r="AC102" s="124"/>
      <c r="AD102" s="122">
        <f t="shared" si="25"/>
        <v>0.7291666667</v>
      </c>
      <c r="AE102" s="125"/>
      <c r="AF102" s="125"/>
      <c r="AG102" s="124"/>
      <c r="AH102" s="122">
        <f t="shared" si="26"/>
        <v>0.7291666667</v>
      </c>
      <c r="AI102" s="125"/>
      <c r="AJ102" s="125"/>
      <c r="AK102" s="124"/>
      <c r="AL102" s="122">
        <f t="shared" si="27"/>
        <v>0.7291666667</v>
      </c>
      <c r="AM102" s="125"/>
      <c r="AN102" s="125"/>
      <c r="AO102" s="124"/>
      <c r="AP102" s="122">
        <f t="shared" si="28"/>
        <v>0.7291666667</v>
      </c>
      <c r="AQ102" s="125"/>
      <c r="AR102" s="125"/>
      <c r="AS102" s="20"/>
    </row>
    <row r="103" ht="22.5" customHeight="1" outlineLevel="1">
      <c r="A103" s="109"/>
      <c r="B103" s="142" t="s">
        <v>67</v>
      </c>
      <c r="C103" s="69"/>
      <c r="D103" s="69"/>
      <c r="E103" s="69"/>
      <c r="F103" s="69"/>
      <c r="G103" s="69"/>
      <c r="H103" s="69"/>
      <c r="I103" s="69"/>
      <c r="J103" s="69"/>
      <c r="K103" s="69"/>
      <c r="L103" s="69"/>
      <c r="M103" s="69"/>
      <c r="N103" s="69"/>
      <c r="O103" s="54"/>
      <c r="P103" s="110"/>
      <c r="Q103" s="20"/>
      <c r="R103" s="122">
        <f t="shared" si="22"/>
        <v>0.75</v>
      </c>
      <c r="S103" s="125"/>
      <c r="T103" s="125"/>
      <c r="U103" s="124"/>
      <c r="V103" s="122">
        <f t="shared" si="23"/>
        <v>0.75</v>
      </c>
      <c r="W103" s="125"/>
      <c r="X103" s="125"/>
      <c r="Y103" s="124"/>
      <c r="Z103" s="122">
        <f t="shared" si="24"/>
        <v>0.75</v>
      </c>
      <c r="AA103" s="125"/>
      <c r="AB103" s="125"/>
      <c r="AC103" s="124"/>
      <c r="AD103" s="122">
        <f t="shared" si="25"/>
        <v>0.75</v>
      </c>
      <c r="AE103" s="125"/>
      <c r="AF103" s="125"/>
      <c r="AG103" s="124"/>
      <c r="AH103" s="122">
        <f t="shared" si="26"/>
        <v>0.75</v>
      </c>
      <c r="AI103" s="125"/>
      <c r="AJ103" s="125"/>
      <c r="AK103" s="124"/>
      <c r="AL103" s="122">
        <f t="shared" si="27"/>
        <v>0.75</v>
      </c>
      <c r="AM103" s="125"/>
      <c r="AN103" s="125"/>
      <c r="AO103" s="124"/>
      <c r="AP103" s="122">
        <f t="shared" si="28"/>
        <v>0.75</v>
      </c>
      <c r="AQ103" s="125"/>
      <c r="AR103" s="125"/>
      <c r="AS103" s="20"/>
    </row>
    <row r="104" ht="11.25" customHeight="1" outlineLevel="1">
      <c r="A104" s="109"/>
      <c r="B104" s="132"/>
      <c r="O104" s="57"/>
      <c r="P104" s="110"/>
      <c r="Q104" s="20"/>
      <c r="R104" s="127">
        <f t="shared" si="22"/>
        <v>0.7708333333</v>
      </c>
      <c r="S104" s="156"/>
      <c r="T104" s="156"/>
      <c r="U104" s="124"/>
      <c r="V104" s="127">
        <f t="shared" si="23"/>
        <v>0.7708333333</v>
      </c>
      <c r="W104" s="156"/>
      <c r="X104" s="156"/>
      <c r="Y104" s="124"/>
      <c r="Z104" s="127">
        <f t="shared" si="24"/>
        <v>0.7708333333</v>
      </c>
      <c r="AA104" s="156"/>
      <c r="AB104" s="156"/>
      <c r="AC104" s="124"/>
      <c r="AD104" s="127">
        <f t="shared" si="25"/>
        <v>0.7708333333</v>
      </c>
      <c r="AE104" s="156"/>
      <c r="AF104" s="156"/>
      <c r="AG104" s="124"/>
      <c r="AH104" s="127">
        <f t="shared" si="26"/>
        <v>0.7708333333</v>
      </c>
      <c r="AI104" s="156"/>
      <c r="AJ104" s="156"/>
      <c r="AK104" s="124"/>
      <c r="AL104" s="127">
        <f t="shared" si="27"/>
        <v>0.7708333333</v>
      </c>
      <c r="AM104" s="156"/>
      <c r="AN104" s="156"/>
      <c r="AO104" s="124"/>
      <c r="AP104" s="127">
        <f t="shared" si="28"/>
        <v>0.7708333333</v>
      </c>
      <c r="AQ104" s="156"/>
      <c r="AR104" s="156"/>
      <c r="AS104" s="20"/>
    </row>
    <row r="105" ht="11.25" customHeight="1" outlineLevel="1">
      <c r="A105" s="109"/>
      <c r="B105" s="132"/>
      <c r="O105" s="57"/>
      <c r="P105" s="110"/>
      <c r="Q105" s="20"/>
      <c r="R105" s="131"/>
      <c r="S105" s="131"/>
      <c r="T105" s="131"/>
      <c r="U105" s="124"/>
      <c r="V105" s="131"/>
      <c r="W105" s="131"/>
      <c r="X105" s="131"/>
      <c r="Y105" s="124"/>
      <c r="Z105" s="131"/>
      <c r="AA105" s="131"/>
      <c r="AB105" s="131"/>
      <c r="AC105" s="124"/>
      <c r="AD105" s="131"/>
      <c r="AE105" s="131"/>
      <c r="AF105" s="131"/>
      <c r="AG105" s="124"/>
      <c r="AH105" s="131"/>
      <c r="AI105" s="131"/>
      <c r="AJ105" s="131"/>
      <c r="AK105" s="124"/>
      <c r="AL105" s="131"/>
      <c r="AM105" s="131"/>
      <c r="AN105" s="131"/>
      <c r="AO105" s="124"/>
      <c r="AP105" s="131"/>
      <c r="AQ105" s="131"/>
      <c r="AR105" s="131"/>
      <c r="AS105" s="20"/>
    </row>
    <row r="106" ht="11.25" customHeight="1" outlineLevel="1">
      <c r="A106" s="109"/>
      <c r="B106" s="157"/>
      <c r="O106" s="57"/>
      <c r="P106" s="110"/>
      <c r="Q106" s="20"/>
      <c r="R106" s="127">
        <f>R104+TIME(0,30,0)</f>
        <v>0.7916666667</v>
      </c>
      <c r="S106" s="156"/>
      <c r="T106" s="156"/>
      <c r="U106" s="124"/>
      <c r="V106" s="127">
        <f>V104+TIME(0,30,0)</f>
        <v>0.7916666667</v>
      </c>
      <c r="W106" s="156"/>
      <c r="X106" s="156"/>
      <c r="Y106" s="124"/>
      <c r="Z106" s="127">
        <f>Z104+TIME(0,30,0)</f>
        <v>0.7916666667</v>
      </c>
      <c r="AA106" s="156"/>
      <c r="AB106" s="156"/>
      <c r="AC106" s="124"/>
      <c r="AD106" s="127">
        <f>AD104+TIME(0,30,0)</f>
        <v>0.7916666667</v>
      </c>
      <c r="AE106" s="156"/>
      <c r="AF106" s="156"/>
      <c r="AG106" s="124"/>
      <c r="AH106" s="127">
        <f>AH104+TIME(0,30,0)</f>
        <v>0.7916666667</v>
      </c>
      <c r="AI106" s="156"/>
      <c r="AJ106" s="156"/>
      <c r="AK106" s="124"/>
      <c r="AL106" s="127">
        <f>AL104+TIME(0,30,0)</f>
        <v>0.7916666667</v>
      </c>
      <c r="AM106" s="156"/>
      <c r="AN106" s="156"/>
      <c r="AO106" s="124"/>
      <c r="AP106" s="127">
        <f>AP104+TIME(0,30,0)</f>
        <v>0.7916666667</v>
      </c>
      <c r="AQ106" s="156"/>
      <c r="AR106" s="156"/>
      <c r="AS106" s="20"/>
    </row>
    <row r="107" ht="11.25" customHeight="1" outlineLevel="1">
      <c r="A107" s="109"/>
      <c r="B107" s="157" t="s">
        <v>68</v>
      </c>
      <c r="G107" s="158"/>
      <c r="H107" s="159" t="b">
        <v>0</v>
      </c>
      <c r="I107" s="159" t="b">
        <v>0</v>
      </c>
      <c r="J107" s="159" t="b">
        <v>0</v>
      </c>
      <c r="K107" s="159" t="b">
        <v>0</v>
      </c>
      <c r="L107" s="159" t="b">
        <v>0</v>
      </c>
      <c r="M107" s="159" t="b">
        <v>0</v>
      </c>
      <c r="N107" s="159" t="b">
        <v>0</v>
      </c>
      <c r="O107" s="160"/>
      <c r="P107" s="110"/>
      <c r="Q107" s="20"/>
      <c r="R107" s="131"/>
      <c r="S107" s="131"/>
      <c r="T107" s="131"/>
      <c r="U107" s="124"/>
      <c r="V107" s="131"/>
      <c r="W107" s="131"/>
      <c r="X107" s="131"/>
      <c r="Y107" s="124"/>
      <c r="Z107" s="131"/>
      <c r="AA107" s="131"/>
      <c r="AB107" s="131"/>
      <c r="AC107" s="124"/>
      <c r="AD107" s="131"/>
      <c r="AE107" s="131"/>
      <c r="AF107" s="131"/>
      <c r="AG107" s="124"/>
      <c r="AH107" s="131"/>
      <c r="AI107" s="131"/>
      <c r="AJ107" s="131"/>
      <c r="AK107" s="124"/>
      <c r="AL107" s="131"/>
      <c r="AM107" s="131"/>
      <c r="AN107" s="131"/>
      <c r="AO107" s="124"/>
      <c r="AP107" s="131"/>
      <c r="AQ107" s="131"/>
      <c r="AR107" s="131"/>
      <c r="AS107" s="20"/>
    </row>
    <row r="108" ht="11.25" customHeight="1" outlineLevel="1">
      <c r="A108" s="109"/>
      <c r="B108" s="132"/>
      <c r="G108" s="161"/>
      <c r="O108" s="162"/>
      <c r="P108" s="110"/>
      <c r="Q108" s="20"/>
      <c r="R108" s="127">
        <f>R106+TIME(0,30,0)</f>
        <v>0.8125</v>
      </c>
      <c r="S108" s="156"/>
      <c r="T108" s="156"/>
      <c r="U108" s="124"/>
      <c r="V108" s="127">
        <f>V106+TIME(0,30,0)</f>
        <v>0.8125</v>
      </c>
      <c r="W108" s="156"/>
      <c r="X108" s="156"/>
      <c r="Y108" s="124"/>
      <c r="Z108" s="127">
        <f>Z106+TIME(0,30,0)</f>
        <v>0.8125</v>
      </c>
      <c r="AA108" s="156"/>
      <c r="AB108" s="156"/>
      <c r="AC108" s="124"/>
      <c r="AD108" s="127">
        <f>AD106+TIME(0,30,0)</f>
        <v>0.8125</v>
      </c>
      <c r="AE108" s="156"/>
      <c r="AF108" s="156"/>
      <c r="AG108" s="124"/>
      <c r="AH108" s="127">
        <f>AH106+TIME(0,30,0)</f>
        <v>0.8125</v>
      </c>
      <c r="AI108" s="156"/>
      <c r="AJ108" s="156"/>
      <c r="AK108" s="124"/>
      <c r="AL108" s="127">
        <f>AL106+TIME(0,30,0)</f>
        <v>0.8125</v>
      </c>
      <c r="AM108" s="156"/>
      <c r="AN108" s="156"/>
      <c r="AO108" s="124"/>
      <c r="AP108" s="127">
        <f>AP106+TIME(0,30,0)</f>
        <v>0.8125</v>
      </c>
      <c r="AQ108" s="156"/>
      <c r="AR108" s="156"/>
      <c r="AS108" s="20"/>
    </row>
    <row r="109" ht="11.25" customHeight="1" outlineLevel="1">
      <c r="A109" s="109"/>
      <c r="B109" s="157" t="s">
        <v>69</v>
      </c>
      <c r="G109" s="161"/>
      <c r="H109" s="159" t="b">
        <v>0</v>
      </c>
      <c r="I109" s="159" t="b">
        <v>0</v>
      </c>
      <c r="J109" s="159" t="b">
        <v>0</v>
      </c>
      <c r="K109" s="159" t="b">
        <v>0</v>
      </c>
      <c r="L109" s="159" t="b">
        <v>0</v>
      </c>
      <c r="M109" s="159" t="b">
        <v>0</v>
      </c>
      <c r="N109" s="159" t="b">
        <v>0</v>
      </c>
      <c r="O109" s="162"/>
      <c r="P109" s="110"/>
      <c r="Q109" s="20"/>
      <c r="R109" s="131"/>
      <c r="S109" s="131"/>
      <c r="T109" s="131"/>
      <c r="U109" s="124"/>
      <c r="V109" s="131"/>
      <c r="W109" s="131"/>
      <c r="X109" s="131"/>
      <c r="Y109" s="124"/>
      <c r="Z109" s="131"/>
      <c r="AA109" s="131"/>
      <c r="AB109" s="131"/>
      <c r="AC109" s="124"/>
      <c r="AD109" s="131"/>
      <c r="AE109" s="131"/>
      <c r="AF109" s="131"/>
      <c r="AG109" s="124"/>
      <c r="AH109" s="131"/>
      <c r="AI109" s="131"/>
      <c r="AJ109" s="131"/>
      <c r="AK109" s="124"/>
      <c r="AL109" s="131"/>
      <c r="AM109" s="131"/>
      <c r="AN109" s="131"/>
      <c r="AO109" s="124"/>
      <c r="AP109" s="131"/>
      <c r="AQ109" s="131"/>
      <c r="AR109" s="131"/>
      <c r="AS109" s="20"/>
    </row>
    <row r="110" ht="11.25" customHeight="1" outlineLevel="1">
      <c r="A110" s="109"/>
      <c r="B110" s="132"/>
      <c r="G110" s="161"/>
      <c r="O110" s="162"/>
      <c r="P110" s="110"/>
      <c r="Q110" s="20"/>
      <c r="R110" s="127">
        <f>R108+TIME(0,30,0)</f>
        <v>0.8333333333</v>
      </c>
      <c r="S110" s="156"/>
      <c r="T110" s="156"/>
      <c r="U110" s="124"/>
      <c r="V110" s="127">
        <f>V108+TIME(0,30,0)</f>
        <v>0.8333333333</v>
      </c>
      <c r="W110" s="156"/>
      <c r="X110" s="156"/>
      <c r="Y110" s="124"/>
      <c r="Z110" s="127">
        <f>Z108+TIME(0,30,0)</f>
        <v>0.8333333333</v>
      </c>
      <c r="AA110" s="156"/>
      <c r="AB110" s="156"/>
      <c r="AC110" s="124"/>
      <c r="AD110" s="127">
        <f>AD108+TIME(0,30,0)</f>
        <v>0.8333333333</v>
      </c>
      <c r="AE110" s="156"/>
      <c r="AF110" s="156"/>
      <c r="AG110" s="124"/>
      <c r="AH110" s="127">
        <f>AH108+TIME(0,30,0)</f>
        <v>0.8333333333</v>
      </c>
      <c r="AI110" s="156"/>
      <c r="AJ110" s="156"/>
      <c r="AK110" s="124"/>
      <c r="AL110" s="127">
        <f>AL108+TIME(0,30,0)</f>
        <v>0.8333333333</v>
      </c>
      <c r="AM110" s="156"/>
      <c r="AN110" s="156"/>
      <c r="AO110" s="124"/>
      <c r="AP110" s="127">
        <f>AP108+TIME(0,30,0)</f>
        <v>0.8333333333</v>
      </c>
      <c r="AQ110" s="156"/>
      <c r="AR110" s="156"/>
      <c r="AS110" s="20"/>
    </row>
    <row r="111" ht="11.25" customHeight="1" outlineLevel="1">
      <c r="A111" s="109"/>
      <c r="B111" s="157" t="s">
        <v>70</v>
      </c>
      <c r="G111" s="161"/>
      <c r="H111" s="159" t="b">
        <v>0</v>
      </c>
      <c r="I111" s="159" t="b">
        <v>0</v>
      </c>
      <c r="J111" s="159" t="b">
        <v>0</v>
      </c>
      <c r="K111" s="159" t="b">
        <v>0</v>
      </c>
      <c r="L111" s="159" t="b">
        <v>0</v>
      </c>
      <c r="M111" s="159" t="b">
        <v>0</v>
      </c>
      <c r="N111" s="159" t="b">
        <v>0</v>
      </c>
      <c r="O111" s="162"/>
      <c r="P111" s="110"/>
      <c r="Q111" s="20"/>
      <c r="R111" s="131"/>
      <c r="S111" s="131"/>
      <c r="T111" s="131"/>
      <c r="U111" s="124"/>
      <c r="V111" s="131"/>
      <c r="W111" s="131"/>
      <c r="X111" s="131"/>
      <c r="Y111" s="124"/>
      <c r="Z111" s="131"/>
      <c r="AA111" s="131"/>
      <c r="AB111" s="131"/>
      <c r="AC111" s="124"/>
      <c r="AD111" s="131"/>
      <c r="AE111" s="131"/>
      <c r="AF111" s="131"/>
      <c r="AG111" s="124"/>
      <c r="AH111" s="131"/>
      <c r="AI111" s="131"/>
      <c r="AJ111" s="131"/>
      <c r="AK111" s="124"/>
      <c r="AL111" s="131"/>
      <c r="AM111" s="131"/>
      <c r="AN111" s="131"/>
      <c r="AO111" s="124"/>
      <c r="AP111" s="131"/>
      <c r="AQ111" s="131"/>
      <c r="AR111" s="131"/>
      <c r="AS111" s="20"/>
    </row>
    <row r="112" ht="11.25" customHeight="1" outlineLevel="1">
      <c r="A112" s="109"/>
      <c r="B112" s="132"/>
      <c r="G112" s="161"/>
      <c r="O112" s="162"/>
      <c r="P112" s="110"/>
      <c r="Q112" s="20"/>
      <c r="R112" s="127">
        <f>R110+TIME(0,30,0)</f>
        <v>0.8541666667</v>
      </c>
      <c r="S112" s="156"/>
      <c r="T112" s="156"/>
      <c r="U112" s="124"/>
      <c r="V112" s="127">
        <f>V110+TIME(0,30,0)</f>
        <v>0.8541666667</v>
      </c>
      <c r="W112" s="156"/>
      <c r="X112" s="156"/>
      <c r="Y112" s="124"/>
      <c r="Z112" s="127">
        <f>Z110+TIME(0,30,0)</f>
        <v>0.8541666667</v>
      </c>
      <c r="AA112" s="156"/>
      <c r="AB112" s="156"/>
      <c r="AC112" s="124"/>
      <c r="AD112" s="127">
        <f>AD110+TIME(0,30,0)</f>
        <v>0.8541666667</v>
      </c>
      <c r="AE112" s="156"/>
      <c r="AF112" s="156"/>
      <c r="AG112" s="124"/>
      <c r="AH112" s="127">
        <f>AH110+TIME(0,30,0)</f>
        <v>0.8541666667</v>
      </c>
      <c r="AI112" s="156"/>
      <c r="AJ112" s="156"/>
      <c r="AK112" s="124"/>
      <c r="AL112" s="127">
        <f>AL110+TIME(0,30,0)</f>
        <v>0.8541666667</v>
      </c>
      <c r="AM112" s="156"/>
      <c r="AN112" s="156"/>
      <c r="AO112" s="124"/>
      <c r="AP112" s="127">
        <f>AP110+TIME(0,30,0)</f>
        <v>0.8541666667</v>
      </c>
      <c r="AQ112" s="156"/>
      <c r="AR112" s="156"/>
      <c r="AS112" s="20"/>
    </row>
    <row r="113" ht="11.25" customHeight="1" outlineLevel="1">
      <c r="A113" s="109"/>
      <c r="B113" s="157" t="s">
        <v>71</v>
      </c>
      <c r="G113" s="161"/>
      <c r="H113" s="159" t="b">
        <v>0</v>
      </c>
      <c r="I113" s="159" t="b">
        <v>0</v>
      </c>
      <c r="J113" s="159" t="b">
        <v>0</v>
      </c>
      <c r="K113" s="159" t="b">
        <v>0</v>
      </c>
      <c r="L113" s="159" t="b">
        <v>0</v>
      </c>
      <c r="M113" s="159" t="b">
        <v>0</v>
      </c>
      <c r="N113" s="159" t="b">
        <v>0</v>
      </c>
      <c r="O113" s="162"/>
      <c r="P113" s="110"/>
      <c r="Q113" s="20"/>
      <c r="R113" s="131"/>
      <c r="S113" s="131"/>
      <c r="T113" s="131"/>
      <c r="U113" s="124"/>
      <c r="V113" s="131"/>
      <c r="W113" s="131"/>
      <c r="X113" s="131"/>
      <c r="Y113" s="124"/>
      <c r="Z113" s="131"/>
      <c r="AA113" s="131"/>
      <c r="AB113" s="131"/>
      <c r="AC113" s="124"/>
      <c r="AD113" s="131"/>
      <c r="AE113" s="131"/>
      <c r="AF113" s="131"/>
      <c r="AG113" s="124"/>
      <c r="AH113" s="131"/>
      <c r="AI113" s="131"/>
      <c r="AJ113" s="131"/>
      <c r="AK113" s="124"/>
      <c r="AL113" s="131"/>
      <c r="AM113" s="131"/>
      <c r="AN113" s="131"/>
      <c r="AO113" s="124"/>
      <c r="AP113" s="131"/>
      <c r="AQ113" s="131"/>
      <c r="AR113" s="131"/>
      <c r="AS113" s="20"/>
    </row>
    <row r="114" ht="11.25" customHeight="1" outlineLevel="1">
      <c r="A114" s="109"/>
      <c r="B114" s="132"/>
      <c r="G114" s="161"/>
      <c r="O114" s="162"/>
      <c r="P114" s="110"/>
      <c r="Q114" s="20"/>
      <c r="R114" s="127">
        <f>R112+TIME(0,30,0)</f>
        <v>0.875</v>
      </c>
      <c r="S114" s="156"/>
      <c r="T114" s="156"/>
      <c r="U114" s="124"/>
      <c r="V114" s="127">
        <f>V112+TIME(0,30,0)</f>
        <v>0.875</v>
      </c>
      <c r="W114" s="156"/>
      <c r="X114" s="156"/>
      <c r="Y114" s="124"/>
      <c r="Z114" s="127">
        <f>Z112+TIME(0,30,0)</f>
        <v>0.875</v>
      </c>
      <c r="AA114" s="156"/>
      <c r="AB114" s="156"/>
      <c r="AC114" s="124"/>
      <c r="AD114" s="127">
        <f>AD112+TIME(0,30,0)</f>
        <v>0.875</v>
      </c>
      <c r="AE114" s="156"/>
      <c r="AF114" s="156"/>
      <c r="AG114" s="124"/>
      <c r="AH114" s="127">
        <f>AH112+TIME(0,30,0)</f>
        <v>0.875</v>
      </c>
      <c r="AI114" s="156"/>
      <c r="AJ114" s="156"/>
      <c r="AK114" s="124"/>
      <c r="AL114" s="127">
        <f>AL112+TIME(0,30,0)</f>
        <v>0.875</v>
      </c>
      <c r="AM114" s="156"/>
      <c r="AN114" s="156"/>
      <c r="AO114" s="124"/>
      <c r="AP114" s="127">
        <f>AP112+TIME(0,30,0)</f>
        <v>0.875</v>
      </c>
      <c r="AQ114" s="156"/>
      <c r="AR114" s="156"/>
      <c r="AS114" s="20"/>
    </row>
    <row r="115" ht="11.25" customHeight="1" outlineLevel="1">
      <c r="A115" s="109"/>
      <c r="B115" s="157" t="s">
        <v>72</v>
      </c>
      <c r="G115" s="161"/>
      <c r="H115" s="159" t="b">
        <v>0</v>
      </c>
      <c r="I115" s="159" t="b">
        <v>0</v>
      </c>
      <c r="J115" s="159" t="b">
        <v>0</v>
      </c>
      <c r="K115" s="159" t="b">
        <v>0</v>
      </c>
      <c r="L115" s="159" t="b">
        <v>0</v>
      </c>
      <c r="M115" s="159" t="b">
        <v>0</v>
      </c>
      <c r="N115" s="159" t="b">
        <v>0</v>
      </c>
      <c r="O115" s="162"/>
      <c r="P115" s="110"/>
      <c r="Q115" s="20"/>
      <c r="R115" s="131"/>
      <c r="S115" s="131"/>
      <c r="T115" s="131"/>
      <c r="U115" s="124"/>
      <c r="V115" s="131"/>
      <c r="W115" s="131"/>
      <c r="X115" s="131"/>
      <c r="Y115" s="124"/>
      <c r="Z115" s="131"/>
      <c r="AA115" s="131"/>
      <c r="AB115" s="131"/>
      <c r="AC115" s="124"/>
      <c r="AD115" s="131"/>
      <c r="AE115" s="131"/>
      <c r="AF115" s="131"/>
      <c r="AG115" s="124"/>
      <c r="AH115" s="131"/>
      <c r="AI115" s="131"/>
      <c r="AJ115" s="131"/>
      <c r="AK115" s="124"/>
      <c r="AL115" s="131"/>
      <c r="AM115" s="131"/>
      <c r="AN115" s="131"/>
      <c r="AO115" s="124"/>
      <c r="AP115" s="131"/>
      <c r="AQ115" s="131"/>
      <c r="AR115" s="131"/>
      <c r="AS115" s="20"/>
    </row>
    <row r="116" ht="11.25" customHeight="1" outlineLevel="1">
      <c r="A116" s="109"/>
      <c r="B116" s="132"/>
      <c r="G116" s="158"/>
      <c r="O116" s="162"/>
      <c r="P116" s="110"/>
      <c r="Q116" s="20"/>
      <c r="R116" s="127">
        <f>R114+TIME(0,30,0)</f>
        <v>0.8958333333</v>
      </c>
      <c r="S116" s="156"/>
      <c r="T116" s="156"/>
      <c r="U116" s="124"/>
      <c r="V116" s="127">
        <f>V114+TIME(0,30,0)</f>
        <v>0.8958333333</v>
      </c>
      <c r="W116" s="156"/>
      <c r="X116" s="156"/>
      <c r="Y116" s="124"/>
      <c r="Z116" s="127">
        <f>Z114+TIME(0,30,0)</f>
        <v>0.8958333333</v>
      </c>
      <c r="AA116" s="156"/>
      <c r="AB116" s="156"/>
      <c r="AC116" s="124"/>
      <c r="AD116" s="127">
        <f>AD114+TIME(0,30,0)</f>
        <v>0.8958333333</v>
      </c>
      <c r="AE116" s="156"/>
      <c r="AF116" s="156"/>
      <c r="AG116" s="124"/>
      <c r="AH116" s="127">
        <f>AH114+TIME(0,30,0)</f>
        <v>0.8958333333</v>
      </c>
      <c r="AI116" s="156"/>
      <c r="AJ116" s="156"/>
      <c r="AK116" s="124"/>
      <c r="AL116" s="127">
        <f>AL114+TIME(0,30,0)</f>
        <v>0.8958333333</v>
      </c>
      <c r="AM116" s="156"/>
      <c r="AN116" s="156"/>
      <c r="AO116" s="124"/>
      <c r="AP116" s="127">
        <f>AP114+TIME(0,30,0)</f>
        <v>0.8958333333</v>
      </c>
      <c r="AQ116" s="156"/>
      <c r="AR116" s="156"/>
      <c r="AS116" s="20"/>
    </row>
    <row r="117" ht="11.25" customHeight="1" outlineLevel="1">
      <c r="A117" s="109"/>
      <c r="B117" s="163"/>
      <c r="C117" s="140"/>
      <c r="D117" s="140"/>
      <c r="E117" s="140"/>
      <c r="F117" s="140"/>
      <c r="G117" s="164"/>
      <c r="H117" s="164"/>
      <c r="I117" s="164"/>
      <c r="J117" s="164"/>
      <c r="K117" s="164"/>
      <c r="L117" s="164"/>
      <c r="M117" s="164"/>
      <c r="N117" s="164"/>
      <c r="O117" s="165"/>
      <c r="P117" s="110"/>
      <c r="Q117" s="20"/>
      <c r="R117" s="131"/>
      <c r="S117" s="131"/>
      <c r="T117" s="131"/>
      <c r="U117" s="124"/>
      <c r="V117" s="131"/>
      <c r="W117" s="131"/>
      <c r="X117" s="131"/>
      <c r="Y117" s="124"/>
      <c r="Z117" s="131"/>
      <c r="AA117" s="131"/>
      <c r="AB117" s="131"/>
      <c r="AC117" s="124"/>
      <c r="AD117" s="131"/>
      <c r="AE117" s="131"/>
      <c r="AF117" s="131"/>
      <c r="AG117" s="124"/>
      <c r="AH117" s="131"/>
      <c r="AI117" s="131"/>
      <c r="AJ117" s="131"/>
      <c r="AK117" s="124"/>
      <c r="AL117" s="131"/>
      <c r="AM117" s="131"/>
      <c r="AN117" s="131"/>
      <c r="AO117" s="124"/>
      <c r="AP117" s="131"/>
      <c r="AQ117" s="131"/>
      <c r="AR117" s="131"/>
      <c r="AS117" s="20"/>
    </row>
    <row r="118" ht="11.25" customHeight="1" outlineLevel="1">
      <c r="A118" s="109"/>
      <c r="B118" s="110"/>
      <c r="C118" s="110"/>
      <c r="D118" s="110"/>
      <c r="E118" s="110"/>
      <c r="F118" s="110"/>
      <c r="G118" s="110"/>
      <c r="H118" s="110"/>
      <c r="I118" s="110"/>
      <c r="J118" s="110"/>
      <c r="K118" s="110"/>
      <c r="L118" s="110"/>
      <c r="M118" s="110"/>
      <c r="N118" s="110"/>
      <c r="O118" s="110"/>
      <c r="P118" s="110"/>
      <c r="Q118" s="20"/>
      <c r="R118" s="127">
        <f>R116+TIME(0,30,0)</f>
        <v>0.9166666667</v>
      </c>
      <c r="S118" s="156"/>
      <c r="T118" s="156"/>
      <c r="U118" s="124"/>
      <c r="V118" s="127">
        <f>V116+TIME(0,30,0)</f>
        <v>0.9166666667</v>
      </c>
      <c r="W118" s="156"/>
      <c r="X118" s="156"/>
      <c r="Y118" s="124"/>
      <c r="Z118" s="127">
        <f>Z116+TIME(0,30,0)</f>
        <v>0.9166666667</v>
      </c>
      <c r="AA118" s="156"/>
      <c r="AB118" s="156"/>
      <c r="AC118" s="124"/>
      <c r="AD118" s="127">
        <f>AD116+TIME(0,30,0)</f>
        <v>0.9166666667</v>
      </c>
      <c r="AE118" s="156"/>
      <c r="AF118" s="156"/>
      <c r="AG118" s="124"/>
      <c r="AH118" s="127">
        <f>AH116+TIME(0,30,0)</f>
        <v>0.9166666667</v>
      </c>
      <c r="AI118" s="156"/>
      <c r="AJ118" s="156"/>
      <c r="AK118" s="124"/>
      <c r="AL118" s="127">
        <f>AL116+TIME(0,30,0)</f>
        <v>0.9166666667</v>
      </c>
      <c r="AM118" s="156"/>
      <c r="AN118" s="156"/>
      <c r="AO118" s="124"/>
      <c r="AP118" s="127">
        <f>AP116+TIME(0,30,0)</f>
        <v>0.9166666667</v>
      </c>
      <c r="AQ118" s="156"/>
      <c r="AR118" s="156"/>
      <c r="AS118" s="20"/>
    </row>
    <row r="119" ht="11.25" customHeight="1" outlineLevel="1">
      <c r="A119" s="109"/>
      <c r="B119" s="110"/>
      <c r="C119" s="110"/>
      <c r="D119" s="110"/>
      <c r="E119" s="110"/>
      <c r="F119" s="110"/>
      <c r="G119" s="110"/>
      <c r="H119" s="110"/>
      <c r="I119" s="110"/>
      <c r="J119" s="110"/>
      <c r="K119" s="110"/>
      <c r="L119" s="110"/>
      <c r="M119" s="110"/>
      <c r="N119" s="110"/>
      <c r="O119" s="110"/>
      <c r="P119" s="110"/>
      <c r="Q119" s="20"/>
      <c r="R119" s="131"/>
      <c r="S119" s="131"/>
      <c r="T119" s="131"/>
      <c r="U119" s="124"/>
      <c r="V119" s="131"/>
      <c r="W119" s="131"/>
      <c r="X119" s="131"/>
      <c r="Y119" s="124"/>
      <c r="Z119" s="131"/>
      <c r="AA119" s="131"/>
      <c r="AB119" s="131"/>
      <c r="AC119" s="124"/>
      <c r="AD119" s="131"/>
      <c r="AE119" s="131"/>
      <c r="AF119" s="131"/>
      <c r="AG119" s="124"/>
      <c r="AH119" s="131"/>
      <c r="AI119" s="131"/>
      <c r="AJ119" s="131"/>
      <c r="AK119" s="124"/>
      <c r="AL119" s="131"/>
      <c r="AM119" s="131"/>
      <c r="AN119" s="131"/>
      <c r="AO119" s="124"/>
      <c r="AP119" s="131"/>
      <c r="AQ119" s="131"/>
      <c r="AR119" s="131"/>
      <c r="AS119" s="20"/>
    </row>
    <row r="120" ht="11.25" customHeight="1" outlineLevel="1">
      <c r="A120" s="109"/>
      <c r="B120" s="142" t="str">
        <f>'S E T U P'!C113</f>
        <v/>
      </c>
      <c r="C120" s="69"/>
      <c r="D120" s="69"/>
      <c r="E120" s="69"/>
      <c r="F120" s="69"/>
      <c r="G120" s="69"/>
      <c r="H120" s="69"/>
      <c r="I120" s="69"/>
      <c r="J120" s="69"/>
      <c r="K120" s="69"/>
      <c r="L120" s="69"/>
      <c r="M120" s="69"/>
      <c r="N120" s="69"/>
      <c r="O120" s="54"/>
      <c r="P120" s="110"/>
      <c r="Q120" s="20"/>
      <c r="R120" s="127">
        <f>R118+TIME(0,30,0)</f>
        <v>0.9375</v>
      </c>
      <c r="S120" s="156"/>
      <c r="T120" s="156"/>
      <c r="U120" s="124"/>
      <c r="V120" s="127">
        <f>V118+TIME(0,30,0)</f>
        <v>0.9375</v>
      </c>
      <c r="W120" s="156"/>
      <c r="X120" s="156"/>
      <c r="Y120" s="124"/>
      <c r="Z120" s="127">
        <f>Z118+TIME(0,30,0)</f>
        <v>0.9375</v>
      </c>
      <c r="AA120" s="156"/>
      <c r="AB120" s="156"/>
      <c r="AC120" s="124"/>
      <c r="AD120" s="127">
        <f>AD118+TIME(0,30,0)</f>
        <v>0.9375</v>
      </c>
      <c r="AE120" s="156"/>
      <c r="AF120" s="156"/>
      <c r="AG120" s="124"/>
      <c r="AH120" s="127">
        <f>AH118+TIME(0,30,0)</f>
        <v>0.9375</v>
      </c>
      <c r="AI120" s="156"/>
      <c r="AJ120" s="156"/>
      <c r="AK120" s="124"/>
      <c r="AL120" s="127">
        <f>AL118+TIME(0,30,0)</f>
        <v>0.9375</v>
      </c>
      <c r="AM120" s="156"/>
      <c r="AN120" s="156"/>
      <c r="AO120" s="124"/>
      <c r="AP120" s="127">
        <f>AP118+TIME(0,30,0)</f>
        <v>0.9375</v>
      </c>
      <c r="AQ120" s="156"/>
      <c r="AR120" s="156"/>
      <c r="AS120" s="20"/>
    </row>
    <row r="121" ht="11.25" customHeight="1" outlineLevel="1">
      <c r="A121" s="109"/>
      <c r="B121" s="132"/>
      <c r="O121" s="57"/>
      <c r="P121" s="110"/>
      <c r="Q121" s="20"/>
      <c r="R121" s="131"/>
      <c r="S121" s="131"/>
      <c r="T121" s="131"/>
      <c r="U121" s="124"/>
      <c r="V121" s="131"/>
      <c r="W121" s="131"/>
      <c r="X121" s="131"/>
      <c r="Y121" s="124"/>
      <c r="Z121" s="131"/>
      <c r="AA121" s="131"/>
      <c r="AB121" s="131"/>
      <c r="AC121" s="124"/>
      <c r="AD121" s="131"/>
      <c r="AE121" s="131"/>
      <c r="AF121" s="131"/>
      <c r="AG121" s="124"/>
      <c r="AH121" s="131"/>
      <c r="AI121" s="131"/>
      <c r="AJ121" s="131"/>
      <c r="AK121" s="124"/>
      <c r="AL121" s="131"/>
      <c r="AM121" s="131"/>
      <c r="AN121" s="131"/>
      <c r="AO121" s="124"/>
      <c r="AP121" s="131"/>
      <c r="AQ121" s="131"/>
      <c r="AR121" s="131"/>
      <c r="AS121" s="20"/>
    </row>
    <row r="122" ht="11.25" customHeight="1" outlineLevel="1">
      <c r="A122" s="109"/>
      <c r="B122" s="132"/>
      <c r="O122" s="57"/>
      <c r="P122" s="110"/>
      <c r="Q122" s="20"/>
      <c r="R122" s="127">
        <f>R120+TIME(0,30,0)</f>
        <v>0.9583333333</v>
      </c>
      <c r="S122" s="156"/>
      <c r="T122" s="156"/>
      <c r="U122" s="124"/>
      <c r="V122" s="127">
        <f>V120+TIME(0,30,0)</f>
        <v>0.9583333333</v>
      </c>
      <c r="W122" s="156"/>
      <c r="X122" s="156"/>
      <c r="Y122" s="124"/>
      <c r="Z122" s="127">
        <f>Z120+TIME(0,30,0)</f>
        <v>0.9583333333</v>
      </c>
      <c r="AA122" s="156"/>
      <c r="AB122" s="156"/>
      <c r="AC122" s="124"/>
      <c r="AD122" s="127">
        <f>AD120+TIME(0,30,0)</f>
        <v>0.9583333333</v>
      </c>
      <c r="AE122" s="156"/>
      <c r="AF122" s="156"/>
      <c r="AG122" s="124"/>
      <c r="AH122" s="127">
        <f>AH120+TIME(0,30,0)</f>
        <v>0.9583333333</v>
      </c>
      <c r="AI122" s="156"/>
      <c r="AJ122" s="156"/>
      <c r="AK122" s="124"/>
      <c r="AL122" s="127">
        <f>AL120+TIME(0,30,0)</f>
        <v>0.9583333333</v>
      </c>
      <c r="AM122" s="156"/>
      <c r="AN122" s="156"/>
      <c r="AO122" s="124"/>
      <c r="AP122" s="127">
        <f>AP120+TIME(0,30,0)</f>
        <v>0.9583333333</v>
      </c>
      <c r="AQ122" s="156"/>
      <c r="AR122" s="156"/>
      <c r="AS122" s="20"/>
    </row>
    <row r="123" ht="11.25" customHeight="1" outlineLevel="1">
      <c r="A123" s="109"/>
      <c r="B123" s="132"/>
      <c r="O123" s="57"/>
      <c r="P123" s="110"/>
      <c r="Q123" s="20"/>
      <c r="R123" s="131"/>
      <c r="S123" s="131"/>
      <c r="T123" s="131"/>
      <c r="U123" s="124"/>
      <c r="V123" s="131"/>
      <c r="W123" s="131"/>
      <c r="X123" s="131"/>
      <c r="Y123" s="124"/>
      <c r="Z123" s="131"/>
      <c r="AA123" s="131"/>
      <c r="AB123" s="131"/>
      <c r="AC123" s="124"/>
      <c r="AD123" s="131"/>
      <c r="AE123" s="131"/>
      <c r="AF123" s="131"/>
      <c r="AG123" s="124"/>
      <c r="AH123" s="131"/>
      <c r="AI123" s="131"/>
      <c r="AJ123" s="131"/>
      <c r="AK123" s="124"/>
      <c r="AL123" s="131"/>
      <c r="AM123" s="131"/>
      <c r="AN123" s="131"/>
      <c r="AO123" s="124"/>
      <c r="AP123" s="131"/>
      <c r="AQ123" s="131"/>
      <c r="AR123" s="131"/>
      <c r="AS123" s="20"/>
    </row>
    <row r="124" ht="11.25" customHeight="1" outlineLevel="1">
      <c r="A124" s="109"/>
      <c r="B124" s="166" t="s">
        <v>73</v>
      </c>
      <c r="D124" s="167" t="s">
        <v>74</v>
      </c>
      <c r="F124" s="167" t="s">
        <v>75</v>
      </c>
      <c r="H124" s="167" t="s">
        <v>74</v>
      </c>
      <c r="J124" s="167" t="s">
        <v>76</v>
      </c>
      <c r="L124" s="167" t="s">
        <v>77</v>
      </c>
      <c r="N124" s="167" t="s">
        <v>77</v>
      </c>
      <c r="O124" s="57"/>
      <c r="P124" s="110"/>
      <c r="Q124" s="20"/>
      <c r="R124" s="127">
        <f>R122+TIME(0,30,0)</f>
        <v>0.9791666667</v>
      </c>
      <c r="S124" s="156"/>
      <c r="T124" s="156"/>
      <c r="U124" s="124"/>
      <c r="V124" s="127">
        <f>V122+TIME(0,30,0)</f>
        <v>0.9791666667</v>
      </c>
      <c r="W124" s="156"/>
      <c r="X124" s="156"/>
      <c r="Y124" s="124"/>
      <c r="Z124" s="127">
        <f>Z122+TIME(0,30,0)</f>
        <v>0.9791666667</v>
      </c>
      <c r="AA124" s="156"/>
      <c r="AB124" s="156"/>
      <c r="AC124" s="124"/>
      <c r="AD124" s="127">
        <f>AD122+TIME(0,30,0)</f>
        <v>0.9791666667</v>
      </c>
      <c r="AE124" s="156"/>
      <c r="AF124" s="156"/>
      <c r="AG124" s="124"/>
      <c r="AH124" s="127">
        <f>AH122+TIME(0,30,0)</f>
        <v>0.9791666667</v>
      </c>
      <c r="AI124" s="156"/>
      <c r="AJ124" s="156"/>
      <c r="AK124" s="124"/>
      <c r="AL124" s="127">
        <f>AL122+TIME(0,30,0)</f>
        <v>0.9791666667</v>
      </c>
      <c r="AM124" s="156"/>
      <c r="AN124" s="156"/>
      <c r="AO124" s="124"/>
      <c r="AP124" s="127">
        <f>AP122+TIME(0,30,0)</f>
        <v>0.9791666667</v>
      </c>
      <c r="AQ124" s="156"/>
      <c r="AR124" s="156"/>
      <c r="AS124" s="20"/>
    </row>
    <row r="125" ht="11.25" customHeight="1" outlineLevel="1">
      <c r="A125" s="109"/>
      <c r="B125" s="132"/>
      <c r="O125" s="57"/>
      <c r="P125" s="110"/>
      <c r="Q125" s="20"/>
      <c r="R125" s="131"/>
      <c r="S125" s="131"/>
      <c r="T125" s="131"/>
      <c r="U125" s="124"/>
      <c r="V125" s="131"/>
      <c r="W125" s="131"/>
      <c r="X125" s="131"/>
      <c r="Y125" s="124"/>
      <c r="Z125" s="131"/>
      <c r="AA125" s="131"/>
      <c r="AB125" s="131"/>
      <c r="AC125" s="124"/>
      <c r="AD125" s="131"/>
      <c r="AE125" s="131"/>
      <c r="AF125" s="131"/>
      <c r="AG125" s="124"/>
      <c r="AH125" s="131"/>
      <c r="AI125" s="131"/>
      <c r="AJ125" s="131"/>
      <c r="AK125" s="124"/>
      <c r="AL125" s="131"/>
      <c r="AM125" s="131"/>
      <c r="AN125" s="131"/>
      <c r="AO125" s="124"/>
      <c r="AP125" s="131"/>
      <c r="AQ125" s="131"/>
      <c r="AR125" s="131"/>
      <c r="AS125" s="20"/>
    </row>
    <row r="126" ht="11.25" customHeight="1" outlineLevel="1">
      <c r="A126" s="109"/>
      <c r="B126" s="168">
        <v>0.0</v>
      </c>
      <c r="D126" s="169">
        <v>0.0</v>
      </c>
      <c r="F126" s="169">
        <v>0.0</v>
      </c>
      <c r="H126" s="169">
        <v>0.0</v>
      </c>
      <c r="J126" s="169">
        <v>0.0</v>
      </c>
      <c r="L126" s="170">
        <v>0.0</v>
      </c>
      <c r="N126" s="170">
        <v>0.0</v>
      </c>
      <c r="O126" s="57"/>
      <c r="P126" s="110"/>
      <c r="Q126" s="20"/>
      <c r="R126" s="127">
        <f>R124+TIME(0,30,0)</f>
        <v>1</v>
      </c>
      <c r="S126" s="156"/>
      <c r="T126" s="156"/>
      <c r="U126" s="124"/>
      <c r="V126" s="127">
        <f>V124+TIME(0,30,0)</f>
        <v>1</v>
      </c>
      <c r="W126" s="156"/>
      <c r="X126" s="156"/>
      <c r="Y126" s="124"/>
      <c r="Z126" s="127">
        <f>Z124+TIME(0,30,0)</f>
        <v>1</v>
      </c>
      <c r="AA126" s="156"/>
      <c r="AB126" s="156"/>
      <c r="AC126" s="124"/>
      <c r="AD126" s="127">
        <f>AD124+TIME(0,30,0)</f>
        <v>1</v>
      </c>
      <c r="AE126" s="156"/>
      <c r="AF126" s="156"/>
      <c r="AG126" s="124"/>
      <c r="AH126" s="127">
        <f>AH124+TIME(0,30,0)</f>
        <v>1</v>
      </c>
      <c r="AI126" s="156"/>
      <c r="AJ126" s="156"/>
      <c r="AK126" s="124"/>
      <c r="AL126" s="127">
        <f>AL124+TIME(0,30,0)</f>
        <v>1</v>
      </c>
      <c r="AM126" s="156"/>
      <c r="AN126" s="156"/>
      <c r="AO126" s="124"/>
      <c r="AP126" s="127">
        <f>AP124+TIME(0,30,0)</f>
        <v>1</v>
      </c>
      <c r="AQ126" s="156"/>
      <c r="AR126" s="156"/>
      <c r="AS126" s="20"/>
    </row>
    <row r="127" ht="11.25" customHeight="1" outlineLevel="1">
      <c r="A127" s="109"/>
      <c r="B127" s="132"/>
      <c r="O127" s="57"/>
      <c r="P127" s="110"/>
      <c r="Q127" s="20"/>
      <c r="R127" s="131"/>
      <c r="S127" s="131"/>
      <c r="T127" s="131"/>
      <c r="U127" s="124"/>
      <c r="V127" s="131"/>
      <c r="W127" s="131"/>
      <c r="X127" s="131"/>
      <c r="Y127" s="124"/>
      <c r="Z127" s="131"/>
      <c r="AA127" s="131"/>
      <c r="AB127" s="131"/>
      <c r="AC127" s="124"/>
      <c r="AD127" s="131"/>
      <c r="AE127" s="131"/>
      <c r="AF127" s="131"/>
      <c r="AG127" s="124"/>
      <c r="AH127" s="131"/>
      <c r="AI127" s="131"/>
      <c r="AJ127" s="131"/>
      <c r="AK127" s="124"/>
      <c r="AL127" s="131"/>
      <c r="AM127" s="131"/>
      <c r="AN127" s="131"/>
      <c r="AO127" s="124"/>
      <c r="AP127" s="131"/>
      <c r="AQ127" s="131"/>
      <c r="AR127" s="131"/>
      <c r="AS127" s="20"/>
    </row>
    <row r="128" ht="11.25" customHeight="1" outlineLevel="1">
      <c r="A128" s="109"/>
      <c r="B128" s="171" t="str">
        <f>IFERROR(__xludf.DUMMYFUNCTION("IF(B126&gt;='S E T U P'!$E$35, SPARKLINE(B126, {""charttype"",""column"";""color"", ""#dfcbc6""; ""ymax"",'S E T U P'!$E$35; ""ymin"",0}), SPARKLINE(B126, {""charttype"",""column"";""color"", ""#f1ebeb""; ""ymax"",'S E T U P'!$E$35; ""ymin"",0}))"),"")</f>
        <v/>
      </c>
      <c r="D128" s="4" t="str">
        <f>IFERROR(__xludf.DUMMYFUNCTION("IF(D126&gt;='S E T U P'!$E$35, SPARKLINE(D126, {""charttype"",""column"";""color"", ""#dfcbc6""; ""ymax"",'S E T U P'!$E$35; ""ymin"",0}), SPARKLINE(D126, {""charttype"",""column"";""color"", ""#f1ebeb""; ""ymax"",'S E T U P'!$E$35; ""ymin"",0}))"),"")</f>
        <v/>
      </c>
      <c r="F128" s="4" t="str">
        <f>IFERROR(__xludf.DUMMYFUNCTION("IF(F126&gt;='S E T U P'!$E$35, SPARKLINE(F126, {""charttype"",""column"";""color"", ""#dfcbc6""; ""ymax"",'S E T U P'!$E$35; ""ymin"",0}), SPARKLINE(F126, {""charttype"",""column"";""color"", ""#f1ebeb""; ""ymax"",'S E T U P'!$E$35; ""ymin"",0}))"),"")</f>
        <v/>
      </c>
      <c r="H128" s="4" t="str">
        <f>IFERROR(__xludf.DUMMYFUNCTION("IF(H126&gt;='S E T U P'!$E$35, SPARKLINE(H126, {""charttype"",""column"";""color"", ""#dfcbc6""; ""ymax"",'S E T U P'!$E$35; ""ymin"",0}), SPARKLINE(H126, {""charttype"",""column"";""color"", ""#f1ebeb""; ""ymax"",'S E T U P'!$E$35; ""ymin"",0}))"),"")</f>
        <v/>
      </c>
      <c r="J128" s="4" t="str">
        <f>IFERROR(__xludf.DUMMYFUNCTION("IF(J126&gt;='S E T U P'!$E$35, SPARKLINE(J126, {""charttype"",""column"";""color"", ""#dfcbc6""; ""ymax"",'S E T U P'!$E$35; ""ymin"",0}), SPARKLINE(J126, {""charttype"",""column"";""color"", ""#f1ebeb""; ""ymax"",'S E T U P'!$E$35; ""ymin"",0}))"),"")</f>
        <v/>
      </c>
      <c r="L128" s="4" t="str">
        <f>IFERROR(__xludf.DUMMYFUNCTION("IF(L126&gt;='S E T U P'!$E$35, SPARKLINE(L126, {""charttype"",""column"";""color"", ""#dfcbc6""; ""ymax"",'S E T U P'!$E$35; ""ymin"",0}), SPARKLINE(L126, {""charttype"",""column"";""color"", ""#f1ebeb""; ""ymax"",'S E T U P'!$E$35; ""ymin"",0}))"),"")</f>
        <v/>
      </c>
      <c r="N128" s="4" t="str">
        <f>IFERROR(__xludf.DUMMYFUNCTION("IF(N126&gt;='S E T U P'!$E$35, SPARKLINE(N126, {""charttype"",""column"";""color"", ""#dfcbc6""; ""ymax"",'S E T U P'!$E$35; ""ymin"",0}), SPARKLINE(N126, {""charttype"",""column"";""color"", ""#f1ebeb""; ""ymax"",'S E T U P'!$E$35; ""ymin"",0}))"),"")</f>
        <v/>
      </c>
      <c r="O128" s="57"/>
      <c r="P128" s="110"/>
      <c r="Q128" s="20"/>
      <c r="R128" s="127">
        <f>R126+TIME(0,30,0)</f>
        <v>1.020833333</v>
      </c>
      <c r="S128" s="156"/>
      <c r="T128" s="156"/>
      <c r="U128" s="124"/>
      <c r="V128" s="127">
        <f>V126+TIME(0,30,0)</f>
        <v>1.020833333</v>
      </c>
      <c r="W128" s="156"/>
      <c r="X128" s="156"/>
      <c r="Y128" s="124"/>
      <c r="Z128" s="127">
        <f>Z126+TIME(0,30,0)</f>
        <v>1.020833333</v>
      </c>
      <c r="AA128" s="156"/>
      <c r="AB128" s="156"/>
      <c r="AC128" s="124"/>
      <c r="AD128" s="127">
        <f>AD126+TIME(0,30,0)</f>
        <v>1.020833333</v>
      </c>
      <c r="AE128" s="156"/>
      <c r="AF128" s="156"/>
      <c r="AG128" s="124"/>
      <c r="AH128" s="127">
        <f>AH126+TIME(0,30,0)</f>
        <v>1.020833333</v>
      </c>
      <c r="AI128" s="156"/>
      <c r="AJ128" s="156"/>
      <c r="AK128" s="124"/>
      <c r="AL128" s="127">
        <f>AL126+TIME(0,30,0)</f>
        <v>1.020833333</v>
      </c>
      <c r="AM128" s="156"/>
      <c r="AN128" s="156"/>
      <c r="AO128" s="124"/>
      <c r="AP128" s="127">
        <f>AP126+TIME(0,30,0)</f>
        <v>1.020833333</v>
      </c>
      <c r="AQ128" s="156"/>
      <c r="AR128" s="156"/>
      <c r="AS128" s="20"/>
    </row>
    <row r="129" ht="11.25" customHeight="1" outlineLevel="1">
      <c r="A129" s="109"/>
      <c r="B129" s="132"/>
      <c r="O129" s="57"/>
      <c r="P129" s="110"/>
      <c r="Q129" s="20"/>
      <c r="R129" s="131"/>
      <c r="S129" s="131"/>
      <c r="T129" s="131"/>
      <c r="U129" s="124"/>
      <c r="V129" s="131"/>
      <c r="W129" s="131"/>
      <c r="X129" s="131"/>
      <c r="Y129" s="124"/>
      <c r="Z129" s="131"/>
      <c r="AA129" s="131"/>
      <c r="AB129" s="131"/>
      <c r="AC129" s="124"/>
      <c r="AD129" s="131"/>
      <c r="AE129" s="131"/>
      <c r="AF129" s="131"/>
      <c r="AG129" s="124"/>
      <c r="AH129" s="131"/>
      <c r="AI129" s="131"/>
      <c r="AJ129" s="131"/>
      <c r="AK129" s="124"/>
      <c r="AL129" s="131"/>
      <c r="AM129" s="131"/>
      <c r="AN129" s="131"/>
      <c r="AO129" s="124"/>
      <c r="AP129" s="131"/>
      <c r="AQ129" s="131"/>
      <c r="AR129" s="131"/>
      <c r="AS129" s="20"/>
    </row>
    <row r="130" ht="11.25" customHeight="1" outlineLevel="1">
      <c r="A130" s="172"/>
      <c r="B130" s="132"/>
      <c r="O130" s="57"/>
      <c r="P130" s="110"/>
      <c r="Q130" s="20"/>
      <c r="R130" s="127">
        <f>R128+TIME(0,30,0)</f>
        <v>1.041666667</v>
      </c>
      <c r="S130" s="156"/>
      <c r="T130" s="156"/>
      <c r="U130" s="124"/>
      <c r="V130" s="127">
        <f>V128+TIME(0,30,0)</f>
        <v>1.041666667</v>
      </c>
      <c r="W130" s="156"/>
      <c r="X130" s="156"/>
      <c r="Y130" s="124"/>
      <c r="Z130" s="127">
        <f>Z128+TIME(0,30,0)</f>
        <v>1.041666667</v>
      </c>
      <c r="AA130" s="156"/>
      <c r="AB130" s="156"/>
      <c r="AC130" s="124"/>
      <c r="AD130" s="127">
        <f>AD128+TIME(0,30,0)</f>
        <v>1.041666667</v>
      </c>
      <c r="AE130" s="156"/>
      <c r="AF130" s="156"/>
      <c r="AG130" s="124"/>
      <c r="AH130" s="127">
        <f>AH128+TIME(0,30,0)</f>
        <v>1.041666667</v>
      </c>
      <c r="AI130" s="156"/>
      <c r="AJ130" s="156"/>
      <c r="AK130" s="124"/>
      <c r="AL130" s="127">
        <f>AL128+TIME(0,30,0)</f>
        <v>1.041666667</v>
      </c>
      <c r="AM130" s="156"/>
      <c r="AN130" s="156"/>
      <c r="AO130" s="124"/>
      <c r="AP130" s="127">
        <f>AP128+TIME(0,30,0)</f>
        <v>1.041666667</v>
      </c>
      <c r="AQ130" s="156"/>
      <c r="AR130" s="156"/>
      <c r="AS130" s="20"/>
    </row>
    <row r="131" ht="11.25" customHeight="1" outlineLevel="1">
      <c r="A131" s="109"/>
      <c r="B131" s="154"/>
      <c r="C131" s="140"/>
      <c r="D131" s="140"/>
      <c r="E131" s="140"/>
      <c r="F131" s="140"/>
      <c r="G131" s="140"/>
      <c r="H131" s="140"/>
      <c r="I131" s="140"/>
      <c r="J131" s="140"/>
      <c r="K131" s="140"/>
      <c r="L131" s="140"/>
      <c r="M131" s="140"/>
      <c r="N131" s="140"/>
      <c r="O131" s="60"/>
      <c r="P131" s="110"/>
      <c r="Q131" s="20"/>
      <c r="R131" s="131"/>
      <c r="S131" s="131"/>
      <c r="T131" s="131"/>
      <c r="U131" s="124"/>
      <c r="V131" s="131"/>
      <c r="W131" s="131"/>
      <c r="X131" s="131"/>
      <c r="Y131" s="124"/>
      <c r="Z131" s="131"/>
      <c r="AA131" s="131"/>
      <c r="AB131" s="131"/>
      <c r="AC131" s="124"/>
      <c r="AD131" s="131"/>
      <c r="AE131" s="131"/>
      <c r="AF131" s="131"/>
      <c r="AG131" s="124"/>
      <c r="AH131" s="131"/>
      <c r="AI131" s="131"/>
      <c r="AJ131" s="131"/>
      <c r="AK131" s="124"/>
      <c r="AL131" s="131"/>
      <c r="AM131" s="131"/>
      <c r="AN131" s="131"/>
      <c r="AO131" s="124"/>
      <c r="AP131" s="131"/>
      <c r="AQ131" s="131"/>
      <c r="AR131" s="131"/>
      <c r="AS131" s="20"/>
    </row>
    <row r="132" ht="22.5" customHeight="1" outlineLevel="1">
      <c r="A132" s="110"/>
      <c r="B132" s="110"/>
      <c r="C132" s="110"/>
      <c r="D132" s="110"/>
      <c r="E132" s="110"/>
      <c r="F132" s="110"/>
      <c r="G132" s="110"/>
      <c r="H132" s="110"/>
      <c r="I132" s="110"/>
      <c r="J132" s="110"/>
      <c r="K132" s="110"/>
      <c r="L132" s="110"/>
      <c r="M132" s="110"/>
      <c r="N132" s="110"/>
      <c r="O132" s="110"/>
      <c r="P132" s="110"/>
      <c r="Q132" s="20"/>
      <c r="R132" s="173"/>
      <c r="S132" s="20"/>
      <c r="T132" s="20"/>
      <c r="U132" s="4"/>
      <c r="V132" s="173"/>
      <c r="W132" s="20"/>
      <c r="X132" s="20"/>
      <c r="Y132" s="20"/>
      <c r="Z132" s="20"/>
      <c r="AA132" s="20"/>
      <c r="AB132" s="20"/>
      <c r="AC132" s="4"/>
      <c r="AD132" s="173"/>
      <c r="AE132" s="20"/>
      <c r="AF132" s="20"/>
      <c r="AG132" s="4"/>
      <c r="AH132" s="173"/>
      <c r="AI132" s="20"/>
      <c r="AJ132" s="20"/>
      <c r="AK132" s="4"/>
      <c r="AL132" s="173"/>
      <c r="AM132" s="20"/>
      <c r="AN132" s="20"/>
      <c r="AO132" s="4"/>
      <c r="AP132" s="173"/>
      <c r="AQ132" s="20"/>
      <c r="AR132" s="20"/>
      <c r="AS132" s="20"/>
    </row>
    <row r="133" ht="22.5" customHeight="1" outlineLevel="1">
      <c r="A133" s="109"/>
      <c r="B133" s="174" t="str">
        <f>'S E T U P'!$C$10</f>
        <v>I N D I V D U A L</v>
      </c>
      <c r="C133" s="54"/>
      <c r="D133" s="175"/>
      <c r="E133" s="176"/>
      <c r="F133" s="176"/>
      <c r="G133" s="176"/>
      <c r="H133" s="176"/>
      <c r="I133" s="176"/>
      <c r="J133" s="176"/>
      <c r="K133" s="176"/>
      <c r="L133" s="176"/>
      <c r="M133" s="176"/>
      <c r="N133" s="176"/>
      <c r="O133" s="177"/>
      <c r="P133" s="110"/>
      <c r="Q133" s="20"/>
      <c r="R133" s="218" t="s">
        <v>31</v>
      </c>
      <c r="S133" s="115"/>
      <c r="T133" s="116"/>
      <c r="U133" s="4"/>
      <c r="V133" s="218" t="s">
        <v>31</v>
      </c>
      <c r="W133" s="115"/>
      <c r="X133" s="116"/>
      <c r="Y133" s="4"/>
      <c r="Z133" s="218" t="s">
        <v>31</v>
      </c>
      <c r="AA133" s="115"/>
      <c r="AB133" s="116"/>
      <c r="AC133" s="4"/>
      <c r="AD133" s="218" t="s">
        <v>31</v>
      </c>
      <c r="AE133" s="115"/>
      <c r="AF133" s="116"/>
      <c r="AG133" s="4"/>
      <c r="AH133" s="218" t="s">
        <v>31</v>
      </c>
      <c r="AI133" s="115"/>
      <c r="AJ133" s="116"/>
      <c r="AK133" s="4"/>
      <c r="AL133" s="218" t="s">
        <v>31</v>
      </c>
      <c r="AM133" s="115"/>
      <c r="AN133" s="116"/>
      <c r="AO133" s="4"/>
      <c r="AP133" s="218" t="s">
        <v>31</v>
      </c>
      <c r="AQ133" s="115"/>
      <c r="AR133" s="116"/>
      <c r="AS133" s="20"/>
    </row>
    <row r="134" ht="22.5" customHeight="1" outlineLevel="1">
      <c r="A134" s="109"/>
      <c r="B134" s="132"/>
      <c r="C134" s="57"/>
      <c r="D134" s="100"/>
      <c r="E134" s="181"/>
      <c r="F134" s="181"/>
      <c r="G134" s="181"/>
      <c r="H134" s="181"/>
      <c r="I134" s="181"/>
      <c r="J134" s="181"/>
      <c r="K134" s="181"/>
      <c r="L134" s="181"/>
      <c r="M134" s="181"/>
      <c r="N134" s="181"/>
      <c r="O134" s="182"/>
      <c r="P134" s="110"/>
      <c r="Q134" s="20"/>
      <c r="R134" s="219">
        <f>IFERROR(IF((COUNTIF(R135:R155,TRUE)/COUNTA(S135:S155))&gt;1, 1, (COUNTIF(R135:R155,TRUE)/COUNTA(S135:S155))),0)</f>
        <v>0</v>
      </c>
      <c r="S134" s="184" t="str">
        <f>IFERROR(__xludf.DUMMYFUNCTION("(SPARKLINE(R134,{""charttype"",""bar"";""color1"",""#AAE7FF"";""max"",1}))"),"")</f>
        <v/>
      </c>
      <c r="T134" s="185"/>
      <c r="U134" s="4"/>
      <c r="V134" s="219">
        <f>IFERROR(IF((COUNTIF(V135:V155,TRUE)/COUNTA(W135:W155))&gt;1, 1, (COUNTIF(V135:V155,TRUE)/COUNTA(W135:W155))),0)</f>
        <v>0</v>
      </c>
      <c r="W134" s="184" t="str">
        <f>IFERROR(__xludf.DUMMYFUNCTION("(SPARKLINE(V134,{""charttype"",""bar"";""color1"",""#AAE7FF"";""max"",1}))"),"")</f>
        <v/>
      </c>
      <c r="X134" s="185"/>
      <c r="Y134" s="4"/>
      <c r="Z134" s="219">
        <f>IFERROR(IF((COUNTIF(Z135:Z155,TRUE)/COUNTA(AA135:AA155))&gt;1, 1, (COUNTIF(Z135:Z155,TRUE)/COUNTA(AA135:AA155))),0)</f>
        <v>0</v>
      </c>
      <c r="AA134" s="184" t="str">
        <f>IFERROR(__xludf.DUMMYFUNCTION("(SPARKLINE(Z134,{""charttype"",""bar"";""color1"",""#AAE7FF"";""max"",1}))"),"")</f>
        <v/>
      </c>
      <c r="AB134" s="185"/>
      <c r="AC134" s="4"/>
      <c r="AD134" s="219">
        <f>IFERROR(IF((COUNTIF(AD135:AD155,TRUE)/COUNTA(AE135:AE155))&gt;1, 1, (COUNTIF(AD135:AD155,TRUE)/COUNTA(AE135:AE155))),0)</f>
        <v>0</v>
      </c>
      <c r="AE134" s="184" t="str">
        <f>IFERROR(__xludf.DUMMYFUNCTION("(SPARKLINE(AD134,{""charttype"",""bar"";""color1"",""#AAE7FF"";""max"",1}))"),"")</f>
        <v/>
      </c>
      <c r="AF134" s="185"/>
      <c r="AG134" s="4"/>
      <c r="AH134" s="219">
        <f>IFERROR(IF((COUNTIF(AH135:AH155,TRUE)/COUNTA(AI135:AI155))&gt;1, 1, (COUNTIF(AH135:AH155,TRUE)/COUNTA(AI135:AI155))),0)</f>
        <v>0</v>
      </c>
      <c r="AI134" s="184" t="str">
        <f>IFERROR(__xludf.DUMMYFUNCTION("(SPARKLINE(AH134,{""charttype"",""bar"";""color1"",""#AAE7FF"";""max"",1}))"),"")</f>
        <v/>
      </c>
      <c r="AJ134" s="185"/>
      <c r="AK134" s="4"/>
      <c r="AL134" s="219">
        <f>IFERROR(IF((COUNTIF(AL135:AL155,TRUE)/COUNTA(AM135:AM155))&gt;1, 1, (COUNTIF(AL135:AL155,TRUE)/COUNTA(AM135:AM155))),0)</f>
        <v>0</v>
      </c>
      <c r="AM134" s="184" t="str">
        <f>IFERROR(__xludf.DUMMYFUNCTION("(SPARKLINE(AL134,{""charttype"",""bar"";""color1"",""#AAE7FF"";""max"",1}))"),"")</f>
        <v/>
      </c>
      <c r="AN134" s="185"/>
      <c r="AO134" s="4"/>
      <c r="AP134" s="219">
        <f>IFERROR(IF((COUNTIF(AP135:AP155,TRUE)/COUNTA(AQ135:AQ155))&gt;1, 1, (COUNTIF(AP135:AP155,TRUE)/COUNTA(AQ135:AQ155))),0)</f>
        <v>0</v>
      </c>
      <c r="AQ134" s="184" t="str">
        <f>IFERROR(__xludf.DUMMYFUNCTION("(SPARKLINE(AP134,{""charttype"",""bar"";""color1"",""#AAE7FF"";""max"",1}))"),"")</f>
        <v/>
      </c>
      <c r="AR134" s="185"/>
      <c r="AS134" s="20"/>
    </row>
    <row r="135" ht="22.5" customHeight="1" outlineLevel="1">
      <c r="A135" s="109"/>
      <c r="B135" s="132"/>
      <c r="C135" s="57"/>
      <c r="D135" s="100"/>
      <c r="E135" s="181"/>
      <c r="F135" s="181"/>
      <c r="G135" s="181"/>
      <c r="H135" s="181"/>
      <c r="I135" s="181"/>
      <c r="J135" s="181"/>
      <c r="K135" s="181"/>
      <c r="L135" s="181"/>
      <c r="M135" s="181"/>
      <c r="N135" s="181"/>
      <c r="O135" s="182"/>
      <c r="P135" s="110"/>
      <c r="Q135" s="20"/>
      <c r="R135" s="220" t="b">
        <v>0</v>
      </c>
      <c r="S135" s="123"/>
      <c r="T135" s="123"/>
      <c r="U135" s="4"/>
      <c r="V135" s="220" t="b">
        <v>0</v>
      </c>
      <c r="W135" s="123"/>
      <c r="X135" s="123"/>
      <c r="Y135" s="4"/>
      <c r="Z135" s="220" t="b">
        <v>0</v>
      </c>
      <c r="AA135" s="123"/>
      <c r="AB135" s="123"/>
      <c r="AC135" s="4"/>
      <c r="AD135" s="220" t="b">
        <v>0</v>
      </c>
      <c r="AE135" s="123"/>
      <c r="AF135" s="123"/>
      <c r="AG135" s="4"/>
      <c r="AH135" s="220" t="b">
        <v>0</v>
      </c>
      <c r="AI135" s="123"/>
      <c r="AJ135" s="123"/>
      <c r="AK135" s="4"/>
      <c r="AL135" s="220" t="b">
        <v>0</v>
      </c>
      <c r="AM135" s="123"/>
      <c r="AN135" s="123"/>
      <c r="AO135" s="4"/>
      <c r="AP135" s="220" t="b">
        <v>0</v>
      </c>
      <c r="AQ135" s="123"/>
      <c r="AR135" s="123"/>
      <c r="AS135" s="20"/>
    </row>
    <row r="136" ht="22.5" customHeight="1" outlineLevel="1">
      <c r="A136" s="109"/>
      <c r="B136" s="132"/>
      <c r="C136" s="57"/>
      <c r="D136" s="100"/>
      <c r="E136" s="181"/>
      <c r="F136" s="181"/>
      <c r="G136" s="181"/>
      <c r="H136" s="181"/>
      <c r="I136" s="181"/>
      <c r="J136" s="181"/>
      <c r="K136" s="181"/>
      <c r="L136" s="181"/>
      <c r="M136" s="181"/>
      <c r="N136" s="181"/>
      <c r="O136" s="182"/>
      <c r="P136" s="110"/>
      <c r="Q136" s="20"/>
      <c r="R136" s="220" t="b">
        <v>0</v>
      </c>
      <c r="S136" s="123"/>
      <c r="T136" s="123"/>
      <c r="U136" s="4"/>
      <c r="V136" s="220" t="b">
        <v>0</v>
      </c>
      <c r="W136" s="123"/>
      <c r="X136" s="123"/>
      <c r="Y136" s="4"/>
      <c r="Z136" s="220" t="b">
        <v>0</v>
      </c>
      <c r="AA136" s="123"/>
      <c r="AB136" s="123"/>
      <c r="AC136" s="4"/>
      <c r="AD136" s="220" t="b">
        <v>0</v>
      </c>
      <c r="AE136" s="123"/>
      <c r="AF136" s="123"/>
      <c r="AG136" s="4"/>
      <c r="AH136" s="220" t="b">
        <v>0</v>
      </c>
      <c r="AI136" s="123"/>
      <c r="AJ136" s="123"/>
      <c r="AK136" s="4"/>
      <c r="AL136" s="220" t="b">
        <v>0</v>
      </c>
      <c r="AM136" s="123"/>
      <c r="AN136" s="123"/>
      <c r="AO136" s="4"/>
      <c r="AP136" s="220" t="b">
        <v>0</v>
      </c>
      <c r="AQ136" s="123"/>
      <c r="AR136" s="123"/>
      <c r="AS136" s="20"/>
    </row>
    <row r="137" ht="22.5" customHeight="1" outlineLevel="1">
      <c r="A137" s="109"/>
      <c r="B137" s="132"/>
      <c r="C137" s="57"/>
      <c r="D137" s="100"/>
      <c r="E137" s="181"/>
      <c r="F137" s="181"/>
      <c r="G137" s="181"/>
      <c r="H137" s="181"/>
      <c r="I137" s="181"/>
      <c r="J137" s="181"/>
      <c r="K137" s="181"/>
      <c r="L137" s="181"/>
      <c r="M137" s="181"/>
      <c r="N137" s="181"/>
      <c r="O137" s="182"/>
      <c r="P137" s="110"/>
      <c r="Q137" s="20"/>
      <c r="R137" s="220" t="b">
        <v>0</v>
      </c>
      <c r="S137" s="123"/>
      <c r="T137" s="123"/>
      <c r="U137" s="4"/>
      <c r="V137" s="220" t="b">
        <v>0</v>
      </c>
      <c r="W137" s="123"/>
      <c r="X137" s="123"/>
      <c r="Y137" s="4"/>
      <c r="Z137" s="220" t="b">
        <v>0</v>
      </c>
      <c r="AA137" s="123"/>
      <c r="AB137" s="123"/>
      <c r="AC137" s="4"/>
      <c r="AD137" s="220" t="b">
        <v>0</v>
      </c>
      <c r="AE137" s="123"/>
      <c r="AF137" s="123"/>
      <c r="AG137" s="4"/>
      <c r="AH137" s="220" t="b">
        <v>0</v>
      </c>
      <c r="AI137" s="123"/>
      <c r="AJ137" s="123"/>
      <c r="AK137" s="4"/>
      <c r="AL137" s="220" t="b">
        <v>0</v>
      </c>
      <c r="AM137" s="123"/>
      <c r="AN137" s="123"/>
      <c r="AO137" s="4"/>
      <c r="AP137" s="220" t="b">
        <v>0</v>
      </c>
      <c r="AQ137" s="123"/>
      <c r="AR137" s="123"/>
      <c r="AS137" s="20"/>
    </row>
    <row r="138" ht="22.5" customHeight="1" outlineLevel="1">
      <c r="A138" s="109"/>
      <c r="B138" s="132"/>
      <c r="C138" s="57"/>
      <c r="D138" s="100"/>
      <c r="E138" s="181"/>
      <c r="F138" s="181"/>
      <c r="G138" s="181"/>
      <c r="H138" s="181"/>
      <c r="I138" s="181"/>
      <c r="J138" s="181"/>
      <c r="K138" s="181"/>
      <c r="L138" s="181"/>
      <c r="M138" s="181"/>
      <c r="N138" s="181"/>
      <c r="O138" s="182"/>
      <c r="P138" s="110"/>
      <c r="Q138" s="20"/>
      <c r="R138" s="220" t="b">
        <v>0</v>
      </c>
      <c r="S138" s="123"/>
      <c r="T138" s="123"/>
      <c r="U138" s="4"/>
      <c r="V138" s="220" t="b">
        <v>0</v>
      </c>
      <c r="W138" s="123"/>
      <c r="X138" s="123"/>
      <c r="Y138" s="4"/>
      <c r="Z138" s="220" t="b">
        <v>0</v>
      </c>
      <c r="AA138" s="123"/>
      <c r="AB138" s="123"/>
      <c r="AC138" s="4"/>
      <c r="AD138" s="220" t="b">
        <v>0</v>
      </c>
      <c r="AE138" s="123"/>
      <c r="AF138" s="123"/>
      <c r="AG138" s="4"/>
      <c r="AH138" s="220" t="b">
        <v>0</v>
      </c>
      <c r="AI138" s="123"/>
      <c r="AJ138" s="123"/>
      <c r="AK138" s="4"/>
      <c r="AL138" s="220" t="b">
        <v>0</v>
      </c>
      <c r="AM138" s="123"/>
      <c r="AN138" s="123"/>
      <c r="AO138" s="4"/>
      <c r="AP138" s="220" t="b">
        <v>0</v>
      </c>
      <c r="AQ138" s="123"/>
      <c r="AR138" s="123"/>
      <c r="AS138" s="20"/>
    </row>
    <row r="139" ht="22.5" customHeight="1" outlineLevel="1">
      <c r="A139" s="109"/>
      <c r="B139" s="132"/>
      <c r="C139" s="57"/>
      <c r="D139" s="100"/>
      <c r="E139" s="181"/>
      <c r="F139" s="181"/>
      <c r="G139" s="181"/>
      <c r="H139" s="181"/>
      <c r="I139" s="181"/>
      <c r="J139" s="181"/>
      <c r="K139" s="181"/>
      <c r="L139" s="181"/>
      <c r="M139" s="181"/>
      <c r="N139" s="181"/>
      <c r="O139" s="182"/>
      <c r="P139" s="110"/>
      <c r="Q139" s="20"/>
      <c r="R139" s="220" t="b">
        <v>0</v>
      </c>
      <c r="S139" s="123"/>
      <c r="T139" s="123"/>
      <c r="U139" s="4"/>
      <c r="V139" s="220" t="b">
        <v>0</v>
      </c>
      <c r="W139" s="123"/>
      <c r="X139" s="123"/>
      <c r="Y139" s="4"/>
      <c r="Z139" s="220" t="b">
        <v>0</v>
      </c>
      <c r="AA139" s="123"/>
      <c r="AB139" s="123"/>
      <c r="AC139" s="4"/>
      <c r="AD139" s="220" t="b">
        <v>0</v>
      </c>
      <c r="AE139" s="123"/>
      <c r="AF139" s="123"/>
      <c r="AG139" s="4"/>
      <c r="AH139" s="220" t="b">
        <v>0</v>
      </c>
      <c r="AI139" s="123"/>
      <c r="AJ139" s="123"/>
      <c r="AK139" s="4"/>
      <c r="AL139" s="220" t="b">
        <v>0</v>
      </c>
      <c r="AM139" s="123"/>
      <c r="AN139" s="123"/>
      <c r="AO139" s="4"/>
      <c r="AP139" s="220" t="b">
        <v>0</v>
      </c>
      <c r="AQ139" s="123"/>
      <c r="AR139" s="123"/>
      <c r="AS139" s="20"/>
    </row>
    <row r="140" ht="22.5" customHeight="1" outlineLevel="1">
      <c r="A140" s="109"/>
      <c r="B140" s="132"/>
      <c r="C140" s="57"/>
      <c r="D140" s="100"/>
      <c r="E140" s="181"/>
      <c r="F140" s="181"/>
      <c r="G140" s="181"/>
      <c r="H140" s="181"/>
      <c r="I140" s="181"/>
      <c r="J140" s="181"/>
      <c r="K140" s="181"/>
      <c r="L140" s="181"/>
      <c r="M140" s="181"/>
      <c r="N140" s="181"/>
      <c r="O140" s="182"/>
      <c r="P140" s="110"/>
      <c r="Q140" s="20"/>
      <c r="R140" s="220" t="b">
        <v>0</v>
      </c>
      <c r="S140" s="123"/>
      <c r="T140" s="123"/>
      <c r="U140" s="4"/>
      <c r="V140" s="220" t="b">
        <v>0</v>
      </c>
      <c r="W140" s="123"/>
      <c r="X140" s="123"/>
      <c r="Y140" s="4"/>
      <c r="Z140" s="220" t="b">
        <v>0</v>
      </c>
      <c r="AA140" s="123"/>
      <c r="AB140" s="123"/>
      <c r="AC140" s="4"/>
      <c r="AD140" s="220" t="b">
        <v>0</v>
      </c>
      <c r="AE140" s="123"/>
      <c r="AF140" s="123"/>
      <c r="AG140" s="4"/>
      <c r="AH140" s="220" t="b">
        <v>0</v>
      </c>
      <c r="AI140" s="123"/>
      <c r="AJ140" s="123"/>
      <c r="AK140" s="4"/>
      <c r="AL140" s="220" t="b">
        <v>0</v>
      </c>
      <c r="AM140" s="123"/>
      <c r="AN140" s="123"/>
      <c r="AO140" s="4"/>
      <c r="AP140" s="220" t="b">
        <v>0</v>
      </c>
      <c r="AQ140" s="123"/>
      <c r="AR140" s="123"/>
      <c r="AS140" s="20"/>
    </row>
    <row r="141" ht="22.5" customHeight="1" outlineLevel="1">
      <c r="A141" s="109"/>
      <c r="B141" s="132"/>
      <c r="C141" s="57"/>
      <c r="D141" s="100"/>
      <c r="E141" s="181"/>
      <c r="F141" s="181"/>
      <c r="G141" s="181"/>
      <c r="H141" s="181"/>
      <c r="I141" s="181"/>
      <c r="J141" s="181"/>
      <c r="K141" s="181"/>
      <c r="L141" s="181"/>
      <c r="M141" s="181"/>
      <c r="N141" s="181"/>
      <c r="O141" s="182"/>
      <c r="P141" s="110"/>
      <c r="Q141" s="20"/>
      <c r="R141" s="220" t="b">
        <v>0</v>
      </c>
      <c r="S141" s="123"/>
      <c r="T141" s="123"/>
      <c r="U141" s="4"/>
      <c r="V141" s="220" t="b">
        <v>0</v>
      </c>
      <c r="W141" s="123"/>
      <c r="X141" s="123"/>
      <c r="Y141" s="4"/>
      <c r="Z141" s="220" t="b">
        <v>0</v>
      </c>
      <c r="AA141" s="123"/>
      <c r="AB141" s="123"/>
      <c r="AC141" s="4"/>
      <c r="AD141" s="220" t="b">
        <v>0</v>
      </c>
      <c r="AE141" s="123"/>
      <c r="AF141" s="123"/>
      <c r="AG141" s="4"/>
      <c r="AH141" s="220" t="b">
        <v>0</v>
      </c>
      <c r="AI141" s="123"/>
      <c r="AJ141" s="123"/>
      <c r="AK141" s="4"/>
      <c r="AL141" s="220" t="b">
        <v>0</v>
      </c>
      <c r="AM141" s="123"/>
      <c r="AN141" s="123"/>
      <c r="AO141" s="4"/>
      <c r="AP141" s="220" t="b">
        <v>0</v>
      </c>
      <c r="AQ141" s="123"/>
      <c r="AR141" s="123"/>
      <c r="AS141" s="20"/>
    </row>
    <row r="142" ht="22.5" customHeight="1" outlineLevel="1">
      <c r="A142" s="109"/>
      <c r="B142" s="132"/>
      <c r="C142" s="57"/>
      <c r="D142" s="100"/>
      <c r="E142" s="181"/>
      <c r="F142" s="181"/>
      <c r="G142" s="181"/>
      <c r="H142" s="181"/>
      <c r="I142" s="181"/>
      <c r="J142" s="181"/>
      <c r="K142" s="181"/>
      <c r="L142" s="181"/>
      <c r="M142" s="181"/>
      <c r="N142" s="181"/>
      <c r="O142" s="182"/>
      <c r="P142" s="110"/>
      <c r="Q142" s="20"/>
      <c r="R142" s="220" t="b">
        <v>0</v>
      </c>
      <c r="S142" s="123"/>
      <c r="T142" s="123"/>
      <c r="U142" s="4"/>
      <c r="V142" s="220" t="b">
        <v>0</v>
      </c>
      <c r="W142" s="123"/>
      <c r="X142" s="123"/>
      <c r="Y142" s="4"/>
      <c r="Z142" s="220" t="b">
        <v>0</v>
      </c>
      <c r="AA142" s="123"/>
      <c r="AB142" s="123"/>
      <c r="AC142" s="4"/>
      <c r="AD142" s="220" t="b">
        <v>0</v>
      </c>
      <c r="AE142" s="123"/>
      <c r="AF142" s="123"/>
      <c r="AG142" s="4"/>
      <c r="AH142" s="220" t="b">
        <v>0</v>
      </c>
      <c r="AI142" s="123"/>
      <c r="AJ142" s="123"/>
      <c r="AK142" s="4"/>
      <c r="AL142" s="220" t="b">
        <v>0</v>
      </c>
      <c r="AM142" s="123"/>
      <c r="AN142" s="123"/>
      <c r="AO142" s="4"/>
      <c r="AP142" s="220" t="b">
        <v>0</v>
      </c>
      <c r="AQ142" s="123"/>
      <c r="AR142" s="123"/>
      <c r="AS142" s="20"/>
    </row>
    <row r="143" ht="22.5" customHeight="1" outlineLevel="1">
      <c r="A143" s="109"/>
      <c r="B143" s="154"/>
      <c r="C143" s="60"/>
      <c r="D143" s="189"/>
      <c r="E143" s="190"/>
      <c r="F143" s="190"/>
      <c r="G143" s="190"/>
      <c r="H143" s="190"/>
      <c r="I143" s="190"/>
      <c r="J143" s="190"/>
      <c r="K143" s="190"/>
      <c r="L143" s="190"/>
      <c r="M143" s="190"/>
      <c r="N143" s="190"/>
      <c r="O143" s="191"/>
      <c r="P143" s="110"/>
      <c r="Q143" s="20"/>
      <c r="R143" s="220" t="b">
        <v>0</v>
      </c>
      <c r="S143" s="123"/>
      <c r="T143" s="123"/>
      <c r="U143" s="4"/>
      <c r="V143" s="220" t="b">
        <v>0</v>
      </c>
      <c r="W143" s="123"/>
      <c r="X143" s="123"/>
      <c r="Y143" s="4"/>
      <c r="Z143" s="220" t="b">
        <v>0</v>
      </c>
      <c r="AA143" s="123"/>
      <c r="AB143" s="123"/>
      <c r="AC143" s="4"/>
      <c r="AD143" s="220" t="b">
        <v>0</v>
      </c>
      <c r="AE143" s="123"/>
      <c r="AF143" s="123"/>
      <c r="AG143" s="4"/>
      <c r="AH143" s="220" t="b">
        <v>0</v>
      </c>
      <c r="AI143" s="123"/>
      <c r="AJ143" s="123"/>
      <c r="AK143" s="4"/>
      <c r="AL143" s="220" t="b">
        <v>0</v>
      </c>
      <c r="AM143" s="123"/>
      <c r="AN143" s="123"/>
      <c r="AO143" s="4"/>
      <c r="AP143" s="220" t="b">
        <v>0</v>
      </c>
      <c r="AQ143" s="123"/>
      <c r="AR143" s="123"/>
      <c r="AS143" s="20"/>
    </row>
    <row r="144" ht="22.5" customHeight="1" outlineLevel="1">
      <c r="A144" s="110"/>
      <c r="B144" s="110"/>
      <c r="C144" s="110"/>
      <c r="D144" s="110"/>
      <c r="E144" s="110"/>
      <c r="F144" s="110"/>
      <c r="G144" s="110"/>
      <c r="H144" s="110"/>
      <c r="I144" s="110"/>
      <c r="J144" s="110"/>
      <c r="K144" s="110"/>
      <c r="L144" s="110"/>
      <c r="M144" s="110"/>
      <c r="N144" s="110"/>
      <c r="O144" s="110"/>
      <c r="P144" s="110"/>
      <c r="Q144" s="20"/>
      <c r="R144" s="220" t="b">
        <v>0</v>
      </c>
      <c r="S144" s="123"/>
      <c r="T144" s="123"/>
      <c r="U144" s="4"/>
      <c r="V144" s="220" t="b">
        <v>0</v>
      </c>
      <c r="W144" s="123"/>
      <c r="X144" s="123"/>
      <c r="Y144" s="4"/>
      <c r="Z144" s="220" t="b">
        <v>0</v>
      </c>
      <c r="AA144" s="123"/>
      <c r="AB144" s="123"/>
      <c r="AC144" s="4"/>
      <c r="AD144" s="220" t="b">
        <v>0</v>
      </c>
      <c r="AE144" s="123"/>
      <c r="AF144" s="123"/>
      <c r="AG144" s="4"/>
      <c r="AH144" s="220" t="b">
        <v>0</v>
      </c>
      <c r="AI144" s="123"/>
      <c r="AJ144" s="123"/>
      <c r="AK144" s="4"/>
      <c r="AL144" s="220" t="b">
        <v>0</v>
      </c>
      <c r="AM144" s="123"/>
      <c r="AN144" s="123"/>
      <c r="AO144" s="4"/>
      <c r="AP144" s="220" t="b">
        <v>0</v>
      </c>
      <c r="AQ144" s="123"/>
      <c r="AR144" s="123"/>
      <c r="AS144" s="20"/>
    </row>
    <row r="145" ht="22.5" customHeight="1" outlineLevel="1">
      <c r="A145" s="109"/>
      <c r="B145" s="174" t="str">
        <f>'S E T U P'!$E$10</f>
        <v>T E A M</v>
      </c>
      <c r="C145" s="69"/>
      <c r="D145" s="175"/>
      <c r="E145" s="176"/>
      <c r="F145" s="176"/>
      <c r="G145" s="176"/>
      <c r="H145" s="176"/>
      <c r="I145" s="176"/>
      <c r="J145" s="176"/>
      <c r="K145" s="176"/>
      <c r="L145" s="176"/>
      <c r="M145" s="176"/>
      <c r="N145" s="176"/>
      <c r="O145" s="177"/>
      <c r="P145" s="110"/>
      <c r="Q145" s="20"/>
      <c r="R145" s="220" t="b">
        <v>0</v>
      </c>
      <c r="S145" s="123"/>
      <c r="T145" s="123"/>
      <c r="U145" s="4"/>
      <c r="V145" s="220" t="b">
        <v>0</v>
      </c>
      <c r="W145" s="123"/>
      <c r="X145" s="123"/>
      <c r="Y145" s="4"/>
      <c r="Z145" s="220" t="b">
        <v>0</v>
      </c>
      <c r="AA145" s="123"/>
      <c r="AB145" s="123"/>
      <c r="AC145" s="4"/>
      <c r="AD145" s="220" t="b">
        <v>0</v>
      </c>
      <c r="AE145" s="123"/>
      <c r="AF145" s="123"/>
      <c r="AG145" s="4"/>
      <c r="AH145" s="220" t="b">
        <v>0</v>
      </c>
      <c r="AI145" s="123"/>
      <c r="AJ145" s="123"/>
      <c r="AK145" s="4"/>
      <c r="AL145" s="220" t="b">
        <v>0</v>
      </c>
      <c r="AM145" s="123"/>
      <c r="AN145" s="123"/>
      <c r="AO145" s="4"/>
      <c r="AP145" s="220" t="b">
        <v>0</v>
      </c>
      <c r="AQ145" s="123"/>
      <c r="AR145" s="123"/>
      <c r="AS145" s="20"/>
    </row>
    <row r="146" ht="22.5" customHeight="1" outlineLevel="1">
      <c r="A146" s="109"/>
      <c r="B146" s="132"/>
      <c r="D146" s="100"/>
      <c r="E146" s="181"/>
      <c r="F146" s="181"/>
      <c r="G146" s="181"/>
      <c r="H146" s="181"/>
      <c r="I146" s="181"/>
      <c r="J146" s="181"/>
      <c r="K146" s="181"/>
      <c r="L146" s="181"/>
      <c r="M146" s="181"/>
      <c r="N146" s="181"/>
      <c r="O146" s="182"/>
      <c r="P146" s="110"/>
      <c r="Q146" s="20"/>
      <c r="R146" s="221" t="b">
        <v>0</v>
      </c>
      <c r="S146" s="125"/>
      <c r="T146" s="123"/>
      <c r="U146" s="4"/>
      <c r="V146" s="221" t="b">
        <v>0</v>
      </c>
      <c r="W146" s="125"/>
      <c r="X146" s="123"/>
      <c r="Y146" s="4"/>
      <c r="Z146" s="221" t="b">
        <v>0</v>
      </c>
      <c r="AA146" s="125"/>
      <c r="AB146" s="123"/>
      <c r="AC146" s="4"/>
      <c r="AD146" s="221" t="b">
        <v>0</v>
      </c>
      <c r="AE146" s="125"/>
      <c r="AF146" s="123"/>
      <c r="AG146" s="4"/>
      <c r="AH146" s="221" t="b">
        <v>0</v>
      </c>
      <c r="AI146" s="125"/>
      <c r="AJ146" s="123"/>
      <c r="AK146" s="4"/>
      <c r="AL146" s="221" t="b">
        <v>0</v>
      </c>
      <c r="AM146" s="125"/>
      <c r="AN146" s="123"/>
      <c r="AO146" s="4"/>
      <c r="AP146" s="221" t="b">
        <v>0</v>
      </c>
      <c r="AQ146" s="125"/>
      <c r="AR146" s="123"/>
      <c r="AS146" s="20"/>
    </row>
    <row r="147" ht="22.5" customHeight="1" outlineLevel="1">
      <c r="A147" s="109"/>
      <c r="B147" s="132"/>
      <c r="D147" s="100"/>
      <c r="E147" s="181"/>
      <c r="F147" s="181"/>
      <c r="G147" s="181"/>
      <c r="H147" s="181"/>
      <c r="I147" s="181"/>
      <c r="J147" s="181"/>
      <c r="K147" s="181"/>
      <c r="L147" s="181"/>
      <c r="M147" s="181"/>
      <c r="N147" s="181"/>
      <c r="O147" s="182"/>
      <c r="P147" s="110"/>
      <c r="Q147" s="20"/>
      <c r="R147" s="221" t="b">
        <v>0</v>
      </c>
      <c r="S147" s="125"/>
      <c r="T147" s="123"/>
      <c r="U147" s="4"/>
      <c r="V147" s="221" t="b">
        <v>0</v>
      </c>
      <c r="W147" s="125"/>
      <c r="X147" s="123"/>
      <c r="Y147" s="4"/>
      <c r="Z147" s="221" t="b">
        <v>0</v>
      </c>
      <c r="AA147" s="125"/>
      <c r="AB147" s="123"/>
      <c r="AC147" s="4"/>
      <c r="AD147" s="221" t="b">
        <v>0</v>
      </c>
      <c r="AE147" s="125"/>
      <c r="AF147" s="123"/>
      <c r="AG147" s="4"/>
      <c r="AH147" s="221" t="b">
        <v>0</v>
      </c>
      <c r="AI147" s="125"/>
      <c r="AJ147" s="123"/>
      <c r="AK147" s="4"/>
      <c r="AL147" s="221" t="b">
        <v>0</v>
      </c>
      <c r="AM147" s="125"/>
      <c r="AN147" s="123"/>
      <c r="AO147" s="4"/>
      <c r="AP147" s="221" t="b">
        <v>0</v>
      </c>
      <c r="AQ147" s="125"/>
      <c r="AR147" s="123"/>
      <c r="AS147" s="20"/>
    </row>
    <row r="148" ht="22.5" customHeight="1" outlineLevel="1">
      <c r="A148" s="109"/>
      <c r="B148" s="132"/>
      <c r="D148" s="100"/>
      <c r="E148" s="181"/>
      <c r="F148" s="181"/>
      <c r="G148" s="181"/>
      <c r="H148" s="181"/>
      <c r="I148" s="181"/>
      <c r="J148" s="181"/>
      <c r="K148" s="181"/>
      <c r="L148" s="181"/>
      <c r="M148" s="181"/>
      <c r="N148" s="181"/>
      <c r="O148" s="182"/>
      <c r="P148" s="110"/>
      <c r="Q148" s="20"/>
      <c r="R148" s="221" t="b">
        <v>0</v>
      </c>
      <c r="S148" s="125"/>
      <c r="T148" s="123"/>
      <c r="U148" s="4"/>
      <c r="V148" s="221" t="b">
        <v>0</v>
      </c>
      <c r="W148" s="125"/>
      <c r="X148" s="123"/>
      <c r="Y148" s="4"/>
      <c r="Z148" s="221" t="b">
        <v>0</v>
      </c>
      <c r="AA148" s="125"/>
      <c r="AB148" s="123"/>
      <c r="AC148" s="4"/>
      <c r="AD148" s="221" t="b">
        <v>0</v>
      </c>
      <c r="AE148" s="125"/>
      <c r="AF148" s="123"/>
      <c r="AG148" s="4"/>
      <c r="AH148" s="221" t="b">
        <v>0</v>
      </c>
      <c r="AI148" s="125"/>
      <c r="AJ148" s="123"/>
      <c r="AK148" s="4"/>
      <c r="AL148" s="221" t="b">
        <v>0</v>
      </c>
      <c r="AM148" s="125"/>
      <c r="AN148" s="123"/>
      <c r="AO148" s="4"/>
      <c r="AP148" s="221" t="b">
        <v>0</v>
      </c>
      <c r="AQ148" s="125"/>
      <c r="AR148" s="123"/>
      <c r="AS148" s="20"/>
    </row>
    <row r="149" ht="22.5" customHeight="1" outlineLevel="1">
      <c r="A149" s="109"/>
      <c r="B149" s="132"/>
      <c r="D149" s="100"/>
      <c r="E149" s="181"/>
      <c r="F149" s="181"/>
      <c r="G149" s="181"/>
      <c r="H149" s="181"/>
      <c r="I149" s="181"/>
      <c r="J149" s="181"/>
      <c r="K149" s="181"/>
      <c r="L149" s="181"/>
      <c r="M149" s="181"/>
      <c r="N149" s="181"/>
      <c r="O149" s="182"/>
      <c r="P149" s="110"/>
      <c r="Q149" s="20"/>
      <c r="R149" s="221" t="b">
        <v>0</v>
      </c>
      <c r="S149" s="125"/>
      <c r="T149" s="123"/>
      <c r="U149" s="4"/>
      <c r="V149" s="221" t="b">
        <v>0</v>
      </c>
      <c r="W149" s="125"/>
      <c r="X149" s="123"/>
      <c r="Y149" s="4"/>
      <c r="Z149" s="221" t="b">
        <v>0</v>
      </c>
      <c r="AA149" s="125"/>
      <c r="AB149" s="123"/>
      <c r="AC149" s="4"/>
      <c r="AD149" s="221" t="b">
        <v>0</v>
      </c>
      <c r="AE149" s="125"/>
      <c r="AF149" s="123"/>
      <c r="AG149" s="4"/>
      <c r="AH149" s="221" t="b">
        <v>0</v>
      </c>
      <c r="AI149" s="125"/>
      <c r="AJ149" s="123"/>
      <c r="AK149" s="4"/>
      <c r="AL149" s="221" t="b">
        <v>0</v>
      </c>
      <c r="AM149" s="125"/>
      <c r="AN149" s="123"/>
      <c r="AO149" s="4"/>
      <c r="AP149" s="221" t="b">
        <v>0</v>
      </c>
      <c r="AQ149" s="125"/>
      <c r="AR149" s="123"/>
      <c r="AS149" s="20"/>
    </row>
    <row r="150" ht="22.5" customHeight="1" outlineLevel="1">
      <c r="A150" s="109"/>
      <c r="B150" s="132"/>
      <c r="D150" s="100"/>
      <c r="E150" s="181"/>
      <c r="F150" s="181"/>
      <c r="G150" s="181"/>
      <c r="H150" s="181"/>
      <c r="I150" s="181"/>
      <c r="J150" s="181"/>
      <c r="K150" s="181"/>
      <c r="L150" s="181"/>
      <c r="M150" s="181"/>
      <c r="N150" s="181"/>
      <c r="O150" s="182"/>
      <c r="P150" s="110"/>
      <c r="Q150" s="20"/>
      <c r="R150" s="221" t="b">
        <v>0</v>
      </c>
      <c r="S150" s="125"/>
      <c r="T150" s="123"/>
      <c r="U150" s="4"/>
      <c r="V150" s="221" t="b">
        <v>0</v>
      </c>
      <c r="W150" s="125"/>
      <c r="X150" s="123"/>
      <c r="Y150" s="4"/>
      <c r="Z150" s="221" t="b">
        <v>0</v>
      </c>
      <c r="AA150" s="125"/>
      <c r="AB150" s="123"/>
      <c r="AC150" s="4"/>
      <c r="AD150" s="221" t="b">
        <v>0</v>
      </c>
      <c r="AE150" s="125"/>
      <c r="AF150" s="123"/>
      <c r="AG150" s="4"/>
      <c r="AH150" s="221" t="b">
        <v>0</v>
      </c>
      <c r="AI150" s="125"/>
      <c r="AJ150" s="123"/>
      <c r="AK150" s="4"/>
      <c r="AL150" s="221" t="b">
        <v>0</v>
      </c>
      <c r="AM150" s="125"/>
      <c r="AN150" s="123"/>
      <c r="AO150" s="4"/>
      <c r="AP150" s="221" t="b">
        <v>0</v>
      </c>
      <c r="AQ150" s="125"/>
      <c r="AR150" s="123"/>
      <c r="AS150" s="20"/>
    </row>
    <row r="151" ht="22.5" customHeight="1" outlineLevel="1">
      <c r="A151" s="109"/>
      <c r="B151" s="132"/>
      <c r="D151" s="100"/>
      <c r="E151" s="181"/>
      <c r="F151" s="181"/>
      <c r="G151" s="181"/>
      <c r="H151" s="181"/>
      <c r="I151" s="181"/>
      <c r="J151" s="181"/>
      <c r="K151" s="181"/>
      <c r="L151" s="181"/>
      <c r="M151" s="181"/>
      <c r="N151" s="181"/>
      <c r="O151" s="182"/>
      <c r="P151" s="110"/>
      <c r="Q151" s="20"/>
      <c r="R151" s="221" t="b">
        <v>0</v>
      </c>
      <c r="S151" s="125"/>
      <c r="T151" s="123"/>
      <c r="U151" s="4"/>
      <c r="V151" s="221" t="b">
        <v>0</v>
      </c>
      <c r="W151" s="125"/>
      <c r="X151" s="123"/>
      <c r="Y151" s="4"/>
      <c r="Z151" s="221" t="b">
        <v>0</v>
      </c>
      <c r="AA151" s="125"/>
      <c r="AB151" s="123"/>
      <c r="AC151" s="4"/>
      <c r="AD151" s="221" t="b">
        <v>0</v>
      </c>
      <c r="AE151" s="125"/>
      <c r="AF151" s="123"/>
      <c r="AG151" s="4"/>
      <c r="AH151" s="221" t="b">
        <v>0</v>
      </c>
      <c r="AI151" s="125"/>
      <c r="AJ151" s="123"/>
      <c r="AK151" s="4"/>
      <c r="AL151" s="221" t="b">
        <v>0</v>
      </c>
      <c r="AM151" s="125"/>
      <c r="AN151" s="123"/>
      <c r="AO151" s="4"/>
      <c r="AP151" s="221" t="b">
        <v>0</v>
      </c>
      <c r="AQ151" s="125"/>
      <c r="AR151" s="123"/>
      <c r="AS151" s="20"/>
    </row>
    <row r="152" ht="22.5" customHeight="1" outlineLevel="1">
      <c r="A152" s="109"/>
      <c r="B152" s="132"/>
      <c r="D152" s="100"/>
      <c r="E152" s="181"/>
      <c r="F152" s="181"/>
      <c r="G152" s="181"/>
      <c r="H152" s="181"/>
      <c r="I152" s="181"/>
      <c r="J152" s="181"/>
      <c r="K152" s="181"/>
      <c r="L152" s="181"/>
      <c r="M152" s="181"/>
      <c r="N152" s="181"/>
      <c r="O152" s="182"/>
      <c r="P152" s="110"/>
      <c r="Q152" s="20"/>
      <c r="R152" s="221" t="b">
        <v>0</v>
      </c>
      <c r="S152" s="125"/>
      <c r="T152" s="123"/>
      <c r="U152" s="4"/>
      <c r="V152" s="221" t="b">
        <v>0</v>
      </c>
      <c r="W152" s="125"/>
      <c r="X152" s="123"/>
      <c r="Y152" s="4"/>
      <c r="Z152" s="221" t="b">
        <v>0</v>
      </c>
      <c r="AA152" s="125"/>
      <c r="AB152" s="123"/>
      <c r="AC152" s="4"/>
      <c r="AD152" s="221" t="b">
        <v>0</v>
      </c>
      <c r="AE152" s="125"/>
      <c r="AF152" s="123"/>
      <c r="AG152" s="4"/>
      <c r="AH152" s="221" t="b">
        <v>0</v>
      </c>
      <c r="AI152" s="125"/>
      <c r="AJ152" s="123"/>
      <c r="AK152" s="4"/>
      <c r="AL152" s="221" t="b">
        <v>0</v>
      </c>
      <c r="AM152" s="125"/>
      <c r="AN152" s="123"/>
      <c r="AO152" s="4"/>
      <c r="AP152" s="221" t="b">
        <v>0</v>
      </c>
      <c r="AQ152" s="125"/>
      <c r="AR152" s="123"/>
      <c r="AS152" s="20"/>
    </row>
    <row r="153" ht="22.5" customHeight="1" outlineLevel="1">
      <c r="A153" s="109"/>
      <c r="B153" s="132"/>
      <c r="D153" s="100"/>
      <c r="E153" s="181"/>
      <c r="F153" s="181"/>
      <c r="G153" s="181"/>
      <c r="H153" s="181"/>
      <c r="I153" s="181"/>
      <c r="J153" s="181"/>
      <c r="K153" s="181"/>
      <c r="L153" s="181"/>
      <c r="M153" s="181"/>
      <c r="N153" s="181"/>
      <c r="O153" s="182"/>
      <c r="P153" s="110"/>
      <c r="Q153" s="20"/>
      <c r="R153" s="221" t="b">
        <v>0</v>
      </c>
      <c r="S153" s="125"/>
      <c r="T153" s="123"/>
      <c r="U153" s="4"/>
      <c r="V153" s="221" t="b">
        <v>0</v>
      </c>
      <c r="W153" s="125"/>
      <c r="X153" s="123"/>
      <c r="Y153" s="4"/>
      <c r="Z153" s="221" t="b">
        <v>0</v>
      </c>
      <c r="AA153" s="125"/>
      <c r="AB153" s="123"/>
      <c r="AC153" s="4"/>
      <c r="AD153" s="221" t="b">
        <v>0</v>
      </c>
      <c r="AE153" s="125"/>
      <c r="AF153" s="123"/>
      <c r="AG153" s="4"/>
      <c r="AH153" s="221" t="b">
        <v>0</v>
      </c>
      <c r="AI153" s="125"/>
      <c r="AJ153" s="123"/>
      <c r="AK153" s="4"/>
      <c r="AL153" s="221" t="b">
        <v>0</v>
      </c>
      <c r="AM153" s="125"/>
      <c r="AN153" s="123"/>
      <c r="AO153" s="4"/>
      <c r="AP153" s="221" t="b">
        <v>0</v>
      </c>
      <c r="AQ153" s="125"/>
      <c r="AR153" s="123"/>
      <c r="AS153" s="20"/>
    </row>
    <row r="154" ht="22.5" customHeight="1" outlineLevel="1">
      <c r="A154" s="109"/>
      <c r="B154" s="132"/>
      <c r="D154" s="100"/>
      <c r="E154" s="181"/>
      <c r="F154" s="181"/>
      <c r="G154" s="181"/>
      <c r="H154" s="181"/>
      <c r="I154" s="181"/>
      <c r="J154" s="181"/>
      <c r="K154" s="181"/>
      <c r="L154" s="181"/>
      <c r="M154" s="181"/>
      <c r="N154" s="181"/>
      <c r="O154" s="182"/>
      <c r="P154" s="110"/>
      <c r="Q154" s="20"/>
      <c r="R154" s="221" t="b">
        <v>0</v>
      </c>
      <c r="S154" s="125"/>
      <c r="T154" s="123"/>
      <c r="U154" s="4"/>
      <c r="V154" s="221" t="b">
        <v>0</v>
      </c>
      <c r="W154" s="125"/>
      <c r="X154" s="123"/>
      <c r="Y154" s="4"/>
      <c r="Z154" s="221" t="b">
        <v>0</v>
      </c>
      <c r="AA154" s="125"/>
      <c r="AB154" s="123"/>
      <c r="AC154" s="4"/>
      <c r="AD154" s="221" t="b">
        <v>0</v>
      </c>
      <c r="AE154" s="125"/>
      <c r="AF154" s="123"/>
      <c r="AG154" s="4"/>
      <c r="AH154" s="221" t="b">
        <v>0</v>
      </c>
      <c r="AI154" s="125"/>
      <c r="AJ154" s="123"/>
      <c r="AK154" s="4"/>
      <c r="AL154" s="221" t="b">
        <v>0</v>
      </c>
      <c r="AM154" s="125"/>
      <c r="AN154" s="123"/>
      <c r="AO154" s="4"/>
      <c r="AP154" s="221" t="b">
        <v>0</v>
      </c>
      <c r="AQ154" s="125"/>
      <c r="AR154" s="123"/>
      <c r="AS154" s="20"/>
    </row>
    <row r="155" ht="22.5" customHeight="1" outlineLevel="1">
      <c r="A155" s="109"/>
      <c r="B155" s="154"/>
      <c r="C155" s="140"/>
      <c r="D155" s="189"/>
      <c r="E155" s="190"/>
      <c r="F155" s="190"/>
      <c r="G155" s="190"/>
      <c r="H155" s="190"/>
      <c r="I155" s="190"/>
      <c r="J155" s="190"/>
      <c r="K155" s="190"/>
      <c r="L155" s="190"/>
      <c r="M155" s="190"/>
      <c r="N155" s="190"/>
      <c r="O155" s="191"/>
      <c r="P155" s="110"/>
      <c r="Q155" s="20"/>
      <c r="R155" s="221" t="b">
        <v>0</v>
      </c>
      <c r="S155" s="125"/>
      <c r="T155" s="123"/>
      <c r="U155" s="4"/>
      <c r="V155" s="221" t="b">
        <v>0</v>
      </c>
      <c r="W155" s="125"/>
      <c r="X155" s="123"/>
      <c r="Y155" s="4"/>
      <c r="Z155" s="221" t="b">
        <v>0</v>
      </c>
      <c r="AA155" s="125"/>
      <c r="AB155" s="123"/>
      <c r="AC155" s="4"/>
      <c r="AD155" s="221" t="b">
        <v>0</v>
      </c>
      <c r="AE155" s="125"/>
      <c r="AF155" s="123"/>
      <c r="AG155" s="4"/>
      <c r="AH155" s="221" t="b">
        <v>0</v>
      </c>
      <c r="AI155" s="125"/>
      <c r="AJ155" s="123"/>
      <c r="AK155" s="4"/>
      <c r="AL155" s="221" t="b">
        <v>0</v>
      </c>
      <c r="AM155" s="125"/>
      <c r="AN155" s="123"/>
      <c r="AO155" s="4"/>
      <c r="AP155" s="221" t="b">
        <v>0</v>
      </c>
      <c r="AQ155" s="125"/>
      <c r="AR155" s="123"/>
      <c r="AS155" s="20"/>
    </row>
    <row r="156" ht="22.5" customHeight="1" outlineLevel="1">
      <c r="A156" s="109"/>
      <c r="B156" s="109"/>
      <c r="C156" s="109"/>
      <c r="D156" s="109"/>
      <c r="E156" s="109"/>
      <c r="F156" s="109"/>
      <c r="G156" s="109"/>
      <c r="H156" s="109"/>
      <c r="I156" s="109"/>
      <c r="J156" s="109"/>
      <c r="K156" s="109"/>
      <c r="L156" s="109"/>
      <c r="M156" s="109"/>
      <c r="N156" s="109"/>
      <c r="O156" s="109"/>
      <c r="P156" s="110"/>
      <c r="Q156" s="20"/>
      <c r="R156" s="20"/>
      <c r="S156" s="20"/>
      <c r="T156" s="20"/>
      <c r="U156" s="4"/>
      <c r="V156" s="20"/>
      <c r="W156" s="20"/>
      <c r="X156" s="20"/>
      <c r="Y156" s="4"/>
      <c r="Z156" s="20"/>
      <c r="AA156" s="20"/>
      <c r="AB156" s="20"/>
      <c r="AC156" s="4"/>
      <c r="AD156" s="20"/>
      <c r="AE156" s="20"/>
      <c r="AF156" s="20"/>
      <c r="AG156" s="4"/>
      <c r="AH156" s="20"/>
      <c r="AI156" s="20"/>
      <c r="AJ156" s="20"/>
      <c r="AK156" s="4"/>
      <c r="AL156" s="20"/>
      <c r="AM156" s="20"/>
      <c r="AN156" s="20"/>
      <c r="AO156" s="4"/>
      <c r="AP156" s="20"/>
      <c r="AQ156" s="20"/>
      <c r="AR156" s="20"/>
      <c r="AS156" s="20"/>
    </row>
    <row r="157" ht="30.0" customHeight="1">
      <c r="A157" s="109"/>
      <c r="B157" s="222"/>
      <c r="C157" s="222"/>
      <c r="D157" s="222"/>
      <c r="E157" s="222"/>
      <c r="F157" s="222"/>
      <c r="G157" s="222"/>
      <c r="H157" s="222"/>
      <c r="I157" s="222"/>
      <c r="J157" s="222"/>
      <c r="K157" s="222"/>
      <c r="L157" s="222"/>
      <c r="M157" s="222"/>
      <c r="N157" s="222"/>
      <c r="O157" s="222"/>
      <c r="P157" s="222"/>
      <c r="Q157" s="23"/>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row>
    <row r="158" ht="22.5" customHeight="1">
      <c r="A158" s="109"/>
      <c r="B158" s="111"/>
      <c r="C158" s="112" t="s">
        <v>84</v>
      </c>
      <c r="O158" s="113"/>
      <c r="P158" s="222"/>
      <c r="Q158" s="20"/>
      <c r="R158" s="199">
        <f>B167</f>
        <v>45271</v>
      </c>
      <c r="S158" s="200"/>
      <c r="T158" s="201"/>
      <c r="U158" s="117"/>
      <c r="V158" s="202">
        <f>R158+1</f>
        <v>45272</v>
      </c>
      <c r="W158" s="200"/>
      <c r="X158" s="201"/>
      <c r="Y158" s="117"/>
      <c r="Z158" s="199">
        <f>V158+1</f>
        <v>45273</v>
      </c>
      <c r="AA158" s="200"/>
      <c r="AB158" s="201"/>
      <c r="AC158" s="117"/>
      <c r="AD158" s="199">
        <f>Z158+1</f>
        <v>45274</v>
      </c>
      <c r="AE158" s="200"/>
      <c r="AF158" s="201"/>
      <c r="AG158" s="117"/>
      <c r="AH158" s="199">
        <f>AD158+1</f>
        <v>45275</v>
      </c>
      <c r="AI158" s="200"/>
      <c r="AJ158" s="201"/>
      <c r="AK158" s="117"/>
      <c r="AL158" s="199">
        <f>AH158+1</f>
        <v>45276</v>
      </c>
      <c r="AM158" s="200"/>
      <c r="AN158" s="201"/>
      <c r="AO158" s="117"/>
      <c r="AP158" s="199">
        <f>AL158+1</f>
        <v>45277</v>
      </c>
      <c r="AQ158" s="200"/>
      <c r="AR158" s="201"/>
      <c r="AS158" s="20"/>
    </row>
    <row r="159" ht="22.5" customHeight="1">
      <c r="A159" s="109"/>
      <c r="P159" s="222"/>
      <c r="Q159" s="20"/>
      <c r="R159" s="119">
        <f>R158</f>
        <v>45271</v>
      </c>
      <c r="S159" s="115"/>
      <c r="T159" s="116"/>
      <c r="U159" s="117"/>
      <c r="V159" s="120">
        <f>V158</f>
        <v>45272</v>
      </c>
      <c r="W159" s="115"/>
      <c r="X159" s="116"/>
      <c r="Y159" s="117"/>
      <c r="Z159" s="119">
        <f>Z158</f>
        <v>45273</v>
      </c>
      <c r="AA159" s="115"/>
      <c r="AB159" s="116"/>
      <c r="AC159" s="117"/>
      <c r="AD159" s="119">
        <f>AD158</f>
        <v>45274</v>
      </c>
      <c r="AE159" s="115"/>
      <c r="AF159" s="116"/>
      <c r="AG159" s="117"/>
      <c r="AH159" s="119">
        <f>AH158</f>
        <v>45275</v>
      </c>
      <c r="AI159" s="115"/>
      <c r="AJ159" s="116"/>
      <c r="AK159" s="117"/>
      <c r="AL159" s="119">
        <f>AL158</f>
        <v>45276</v>
      </c>
      <c r="AM159" s="115"/>
      <c r="AN159" s="116"/>
      <c r="AO159" s="117"/>
      <c r="AP159" s="119">
        <f>AP158</f>
        <v>45277</v>
      </c>
      <c r="AQ159" s="115"/>
      <c r="AR159" s="116"/>
      <c r="AS159" s="20"/>
    </row>
    <row r="160" ht="22.5" customHeight="1" outlineLevel="1">
      <c r="A160" s="109"/>
      <c r="B160" s="250" t="s">
        <v>14</v>
      </c>
      <c r="P160" s="222"/>
      <c r="Q160" s="20"/>
      <c r="R160" s="122">
        <f>'S E T U P'!$E$7</f>
        <v>0.3333333333</v>
      </c>
      <c r="S160" s="125"/>
      <c r="T160" s="125"/>
      <c r="U160" s="124"/>
      <c r="V160" s="122">
        <f>'S E T U P'!$E$7</f>
        <v>0.3333333333</v>
      </c>
      <c r="W160" s="125"/>
      <c r="X160" s="125"/>
      <c r="Y160" s="124"/>
      <c r="Z160" s="122">
        <f>'S E T U P'!$E$7</f>
        <v>0.3333333333</v>
      </c>
      <c r="AA160" s="125"/>
      <c r="AB160" s="125"/>
      <c r="AC160" s="124"/>
      <c r="AD160" s="122">
        <f>'S E T U P'!$E$7</f>
        <v>0.3333333333</v>
      </c>
      <c r="AE160" s="125"/>
      <c r="AF160" s="125"/>
      <c r="AG160" s="124"/>
      <c r="AH160" s="122">
        <f>'S E T U P'!$E$7</f>
        <v>0.3333333333</v>
      </c>
      <c r="AI160" s="125"/>
      <c r="AJ160" s="125"/>
      <c r="AK160" s="124"/>
      <c r="AL160" s="122">
        <f>'S E T U P'!$E$7</f>
        <v>0.3333333333</v>
      </c>
      <c r="AM160" s="125"/>
      <c r="AN160" s="125"/>
      <c r="AO160" s="124"/>
      <c r="AP160" s="122">
        <f>'S E T U P'!$E$7</f>
        <v>0.3333333333</v>
      </c>
      <c r="AQ160" s="125"/>
      <c r="AR160" s="125"/>
      <c r="AS160" s="20"/>
    </row>
    <row r="161" ht="22.5" customHeight="1" outlineLevel="1">
      <c r="A161" s="109"/>
      <c r="P161" s="222"/>
      <c r="Q161" s="20"/>
      <c r="R161" s="122">
        <f t="shared" ref="R161:R162" si="29">R160+TIME(0,30,0)</f>
        <v>0.3541666667</v>
      </c>
      <c r="S161" s="123"/>
      <c r="T161" s="123"/>
      <c r="U161" s="124"/>
      <c r="V161" s="122">
        <f t="shared" ref="V161:V162" si="30">V160+TIME(0,30,0)</f>
        <v>0.3541666667</v>
      </c>
      <c r="W161" s="123"/>
      <c r="X161" s="123"/>
      <c r="Y161" s="124"/>
      <c r="Z161" s="122">
        <f t="shared" ref="Z161:Z162" si="31">Z160+TIME(0,30,0)</f>
        <v>0.3541666667</v>
      </c>
      <c r="AA161" s="123"/>
      <c r="AB161" s="123"/>
      <c r="AC161" s="124"/>
      <c r="AD161" s="122">
        <f t="shared" ref="AD161:AD162" si="32">AD160+TIME(0,30,0)</f>
        <v>0.3541666667</v>
      </c>
      <c r="AE161" s="123"/>
      <c r="AF161" s="123"/>
      <c r="AG161" s="124"/>
      <c r="AH161" s="122">
        <f t="shared" ref="AH161:AH162" si="33">AH160+TIME(0,30,0)</f>
        <v>0.3541666667</v>
      </c>
      <c r="AI161" s="123"/>
      <c r="AJ161" s="123"/>
      <c r="AK161" s="124"/>
      <c r="AL161" s="122">
        <f t="shared" ref="AL161:AL162" si="34">AL160+TIME(0,30,0)</f>
        <v>0.3541666667</v>
      </c>
      <c r="AM161" s="123"/>
      <c r="AN161" s="123"/>
      <c r="AO161" s="124"/>
      <c r="AP161" s="122">
        <f t="shared" ref="AP161:AP162" si="35">AP160+TIME(0,30,0)</f>
        <v>0.3541666667</v>
      </c>
      <c r="AQ161" s="123"/>
      <c r="AR161" s="123"/>
      <c r="AS161" s="20"/>
    </row>
    <row r="162" ht="11.25" customHeight="1" outlineLevel="1">
      <c r="A162" s="109"/>
      <c r="B162" s="126">
        <v>45261.0</v>
      </c>
      <c r="P162" s="110"/>
      <c r="Q162" s="20"/>
      <c r="R162" s="127">
        <f t="shared" si="29"/>
        <v>0.375</v>
      </c>
      <c r="S162" s="128" t="s">
        <v>83</v>
      </c>
      <c r="T162" s="128" t="s">
        <v>37</v>
      </c>
      <c r="U162" s="124"/>
      <c r="V162" s="127">
        <f t="shared" si="30"/>
        <v>0.375</v>
      </c>
      <c r="W162" s="128"/>
      <c r="X162" s="128"/>
      <c r="Y162" s="124"/>
      <c r="Z162" s="127">
        <f t="shared" si="31"/>
        <v>0.375</v>
      </c>
      <c r="AA162" s="128"/>
      <c r="AB162" s="128"/>
      <c r="AC162" s="124"/>
      <c r="AD162" s="127">
        <f t="shared" si="32"/>
        <v>0.375</v>
      </c>
      <c r="AE162" s="128"/>
      <c r="AF162" s="128"/>
      <c r="AG162" s="124"/>
      <c r="AH162" s="127">
        <f t="shared" si="33"/>
        <v>0.375</v>
      </c>
      <c r="AI162" s="128"/>
      <c r="AJ162" s="128"/>
      <c r="AK162" s="124"/>
      <c r="AL162" s="127">
        <f t="shared" si="34"/>
        <v>0.375</v>
      </c>
      <c r="AM162" s="128"/>
      <c r="AN162" s="128"/>
      <c r="AO162" s="124"/>
      <c r="AP162" s="127">
        <f t="shared" si="35"/>
        <v>0.375</v>
      </c>
      <c r="AQ162" s="128"/>
      <c r="AR162" s="128"/>
      <c r="AS162" s="20"/>
    </row>
    <row r="163" ht="11.25" customHeight="1" outlineLevel="1">
      <c r="A163" s="109"/>
      <c r="B163" s="129" t="s">
        <v>73</v>
      </c>
      <c r="C163" s="69"/>
      <c r="D163" s="130" t="s">
        <v>74</v>
      </c>
      <c r="E163" s="69"/>
      <c r="F163" s="130" t="s">
        <v>75</v>
      </c>
      <c r="G163" s="69"/>
      <c r="H163" s="130" t="s">
        <v>74</v>
      </c>
      <c r="I163" s="69"/>
      <c r="J163" s="130" t="s">
        <v>76</v>
      </c>
      <c r="K163" s="69"/>
      <c r="L163" s="130" t="s">
        <v>77</v>
      </c>
      <c r="M163" s="69"/>
      <c r="N163" s="130" t="s">
        <v>77</v>
      </c>
      <c r="O163" s="54"/>
      <c r="P163" s="110"/>
      <c r="Q163" s="20"/>
      <c r="R163" s="131"/>
      <c r="S163" s="131"/>
      <c r="T163" s="131"/>
      <c r="U163" s="124"/>
      <c r="V163" s="131"/>
      <c r="W163" s="131"/>
      <c r="X163" s="131"/>
      <c r="Y163" s="124"/>
      <c r="Z163" s="131"/>
      <c r="AA163" s="131"/>
      <c r="AB163" s="131"/>
      <c r="AC163" s="124"/>
      <c r="AD163" s="131"/>
      <c r="AE163" s="131"/>
      <c r="AF163" s="131"/>
      <c r="AG163" s="124"/>
      <c r="AH163" s="131"/>
      <c r="AI163" s="131"/>
      <c r="AJ163" s="131"/>
      <c r="AK163" s="124"/>
      <c r="AL163" s="131"/>
      <c r="AM163" s="131"/>
      <c r="AN163" s="131"/>
      <c r="AO163" s="124"/>
      <c r="AP163" s="131"/>
      <c r="AQ163" s="131"/>
      <c r="AR163" s="131"/>
      <c r="AS163" s="20"/>
    </row>
    <row r="164" ht="22.5" customHeight="1" outlineLevel="1">
      <c r="A164" s="109"/>
      <c r="B164" s="132"/>
      <c r="O164" s="57"/>
      <c r="P164" s="110"/>
      <c r="Q164" s="20"/>
      <c r="R164" s="122">
        <f>R162+TIME(0,30,0)</f>
        <v>0.3958333333</v>
      </c>
      <c r="S164" s="125"/>
      <c r="T164" s="125"/>
      <c r="U164" s="124"/>
      <c r="V164" s="122">
        <f>V162+TIME(0,30,0)</f>
        <v>0.3958333333</v>
      </c>
      <c r="W164" s="125"/>
      <c r="X164" s="125"/>
      <c r="Y164" s="124"/>
      <c r="Z164" s="122">
        <f>Z162+TIME(0,30,0)</f>
        <v>0.3958333333</v>
      </c>
      <c r="AA164" s="125"/>
      <c r="AB164" s="125"/>
      <c r="AC164" s="124"/>
      <c r="AD164" s="122">
        <f>AD162+TIME(0,30,0)</f>
        <v>0.3958333333</v>
      </c>
      <c r="AE164" s="125"/>
      <c r="AF164" s="125"/>
      <c r="AG164" s="124"/>
      <c r="AH164" s="122">
        <f>AH162+TIME(0,30,0)</f>
        <v>0.3958333333</v>
      </c>
      <c r="AI164" s="125"/>
      <c r="AJ164" s="125"/>
      <c r="AK164" s="124"/>
      <c r="AL164" s="122">
        <f>AL162+TIME(0,30,0)</f>
        <v>0.3958333333</v>
      </c>
      <c r="AM164" s="125"/>
      <c r="AN164" s="125"/>
      <c r="AO164" s="124"/>
      <c r="AP164" s="122">
        <f>AP162+TIME(0,30,0)</f>
        <v>0.3958333333</v>
      </c>
      <c r="AQ164" s="125"/>
      <c r="AR164" s="125"/>
      <c r="AS164" s="20"/>
    </row>
    <row r="165" ht="22.5" customHeight="1" outlineLevel="1">
      <c r="A165" s="109"/>
      <c r="B165" s="307">
        <v>45257.0</v>
      </c>
      <c r="C165" s="69"/>
      <c r="D165" s="258">
        <v>45258.0</v>
      </c>
      <c r="E165" s="69"/>
      <c r="F165" s="258">
        <v>45259.0</v>
      </c>
      <c r="G165" s="69"/>
      <c r="H165" s="258">
        <v>45260.0</v>
      </c>
      <c r="I165" s="69"/>
      <c r="J165" s="257">
        <v>45261.0</v>
      </c>
      <c r="K165" s="69"/>
      <c r="L165" s="257">
        <v>45262.0</v>
      </c>
      <c r="M165" s="69"/>
      <c r="N165" s="257">
        <v>45263.0</v>
      </c>
      <c r="O165" s="54"/>
      <c r="P165" s="110"/>
      <c r="Q165" s="20"/>
      <c r="R165" s="122">
        <f t="shared" ref="R165:R182" si="36">R164+TIME(0,30,0)</f>
        <v>0.4166666667</v>
      </c>
      <c r="S165" s="125"/>
      <c r="T165" s="125"/>
      <c r="U165" s="124"/>
      <c r="V165" s="122">
        <f t="shared" ref="V165:V182" si="37">V164+TIME(0,30,0)</f>
        <v>0.4166666667</v>
      </c>
      <c r="W165" s="125"/>
      <c r="X165" s="125"/>
      <c r="Y165" s="124"/>
      <c r="Z165" s="122">
        <f t="shared" ref="Z165:Z182" si="38">Z164+TIME(0,30,0)</f>
        <v>0.4166666667</v>
      </c>
      <c r="AA165" s="125"/>
      <c r="AB165" s="125"/>
      <c r="AC165" s="124"/>
      <c r="AD165" s="122">
        <f t="shared" ref="AD165:AD182" si="39">AD164+TIME(0,30,0)</f>
        <v>0.4166666667</v>
      </c>
      <c r="AE165" s="125"/>
      <c r="AF165" s="125"/>
      <c r="AG165" s="124"/>
      <c r="AH165" s="122">
        <f t="shared" ref="AH165:AH182" si="40">AH164+TIME(0,30,0)</f>
        <v>0.4166666667</v>
      </c>
      <c r="AI165" s="125"/>
      <c r="AJ165" s="125"/>
      <c r="AK165" s="124"/>
      <c r="AL165" s="122">
        <f t="shared" ref="AL165:AL182" si="41">AL164+TIME(0,30,0)</f>
        <v>0.4166666667</v>
      </c>
      <c r="AM165" s="125"/>
      <c r="AN165" s="125"/>
      <c r="AO165" s="124"/>
      <c r="AP165" s="122">
        <f t="shared" ref="AP165:AP182" si="42">AP164+TIME(0,30,0)</f>
        <v>0.4166666667</v>
      </c>
      <c r="AQ165" s="125"/>
      <c r="AR165" s="125"/>
      <c r="AS165" s="20"/>
    </row>
    <row r="166" ht="22.5" customHeight="1" outlineLevel="1">
      <c r="A166" s="109"/>
      <c r="B166" s="137">
        <v>45264.0</v>
      </c>
      <c r="D166" s="138">
        <v>45265.0</v>
      </c>
      <c r="F166" s="138">
        <v>45266.0</v>
      </c>
      <c r="H166" s="138">
        <v>45267.0</v>
      </c>
      <c r="J166" s="138">
        <v>45268.0</v>
      </c>
      <c r="L166" s="138">
        <v>45269.0</v>
      </c>
      <c r="N166" s="138">
        <v>45270.0</v>
      </c>
      <c r="O166" s="57"/>
      <c r="P166" s="110"/>
      <c r="Q166" s="20"/>
      <c r="R166" s="122">
        <f t="shared" si="36"/>
        <v>0.4375</v>
      </c>
      <c r="S166" s="125"/>
      <c r="T166" s="125"/>
      <c r="U166" s="124"/>
      <c r="V166" s="122">
        <f t="shared" si="37"/>
        <v>0.4375</v>
      </c>
      <c r="W166" s="125"/>
      <c r="X166" s="125"/>
      <c r="Y166" s="124"/>
      <c r="Z166" s="122">
        <f t="shared" si="38"/>
        <v>0.4375</v>
      </c>
      <c r="AA166" s="125"/>
      <c r="AB166" s="125"/>
      <c r="AC166" s="124"/>
      <c r="AD166" s="122">
        <f t="shared" si="39"/>
        <v>0.4375</v>
      </c>
      <c r="AE166" s="125"/>
      <c r="AF166" s="125"/>
      <c r="AG166" s="124"/>
      <c r="AH166" s="122">
        <f t="shared" si="40"/>
        <v>0.4375</v>
      </c>
      <c r="AI166" s="125"/>
      <c r="AJ166" s="125"/>
      <c r="AK166" s="124"/>
      <c r="AL166" s="122">
        <f t="shared" si="41"/>
        <v>0.4375</v>
      </c>
      <c r="AM166" s="125"/>
      <c r="AN166" s="125"/>
      <c r="AO166" s="124"/>
      <c r="AP166" s="122">
        <f t="shared" si="42"/>
        <v>0.4375</v>
      </c>
      <c r="AQ166" s="125"/>
      <c r="AR166" s="125"/>
      <c r="AS166" s="20"/>
    </row>
    <row r="167" ht="22.5" customHeight="1" outlineLevel="1">
      <c r="A167" s="109"/>
      <c r="B167" s="133">
        <v>45271.0</v>
      </c>
      <c r="C167" s="134"/>
      <c r="D167" s="135">
        <v>45272.0</v>
      </c>
      <c r="E167" s="134"/>
      <c r="F167" s="135">
        <v>45273.0</v>
      </c>
      <c r="G167" s="134"/>
      <c r="H167" s="135">
        <v>45274.0</v>
      </c>
      <c r="I167" s="134"/>
      <c r="J167" s="135">
        <v>45275.0</v>
      </c>
      <c r="K167" s="134"/>
      <c r="L167" s="135">
        <v>45276.0</v>
      </c>
      <c r="M167" s="134"/>
      <c r="N167" s="135">
        <v>45277.0</v>
      </c>
      <c r="O167" s="136"/>
      <c r="P167" s="110"/>
      <c r="Q167" s="20"/>
      <c r="R167" s="122">
        <f t="shared" si="36"/>
        <v>0.4583333333</v>
      </c>
      <c r="S167" s="125"/>
      <c r="T167" s="125"/>
      <c r="U167" s="124"/>
      <c r="V167" s="122">
        <f t="shared" si="37"/>
        <v>0.4583333333</v>
      </c>
      <c r="W167" s="125"/>
      <c r="X167" s="125"/>
      <c r="Y167" s="124"/>
      <c r="Z167" s="122">
        <f t="shared" si="38"/>
        <v>0.4583333333</v>
      </c>
      <c r="AA167" s="125"/>
      <c r="AB167" s="125"/>
      <c r="AC167" s="124"/>
      <c r="AD167" s="122">
        <f t="shared" si="39"/>
        <v>0.4583333333</v>
      </c>
      <c r="AE167" s="125"/>
      <c r="AF167" s="125"/>
      <c r="AG167" s="124"/>
      <c r="AH167" s="122">
        <f t="shared" si="40"/>
        <v>0.4583333333</v>
      </c>
      <c r="AI167" s="125"/>
      <c r="AJ167" s="125"/>
      <c r="AK167" s="124"/>
      <c r="AL167" s="122">
        <f t="shared" si="41"/>
        <v>0.4583333333</v>
      </c>
      <c r="AM167" s="125"/>
      <c r="AN167" s="125"/>
      <c r="AO167" s="124"/>
      <c r="AP167" s="122">
        <f t="shared" si="42"/>
        <v>0.4583333333</v>
      </c>
      <c r="AQ167" s="125"/>
      <c r="AR167" s="125"/>
      <c r="AS167" s="20"/>
    </row>
    <row r="168" ht="22.5" customHeight="1" outlineLevel="1">
      <c r="A168" s="109"/>
      <c r="B168" s="137">
        <v>45278.0</v>
      </c>
      <c r="D168" s="138">
        <v>45279.0</v>
      </c>
      <c r="F168" s="138">
        <v>45280.0</v>
      </c>
      <c r="H168" s="138">
        <v>45281.0</v>
      </c>
      <c r="J168" s="138">
        <v>45282.0</v>
      </c>
      <c r="L168" s="138">
        <v>45283.0</v>
      </c>
      <c r="N168" s="138">
        <v>45284.0</v>
      </c>
      <c r="O168" s="57"/>
      <c r="P168" s="110"/>
      <c r="Q168" s="20"/>
      <c r="R168" s="122">
        <f t="shared" si="36"/>
        <v>0.4791666667</v>
      </c>
      <c r="S168" s="125"/>
      <c r="T168" s="125"/>
      <c r="U168" s="124"/>
      <c r="V168" s="122">
        <f t="shared" si="37"/>
        <v>0.4791666667</v>
      </c>
      <c r="W168" s="125"/>
      <c r="X168" s="125"/>
      <c r="Y168" s="124"/>
      <c r="Z168" s="122">
        <f t="shared" si="38"/>
        <v>0.4791666667</v>
      </c>
      <c r="AA168" s="125"/>
      <c r="AB168" s="125"/>
      <c r="AC168" s="124"/>
      <c r="AD168" s="122">
        <f t="shared" si="39"/>
        <v>0.4791666667</v>
      </c>
      <c r="AE168" s="125"/>
      <c r="AF168" s="125"/>
      <c r="AG168" s="124"/>
      <c r="AH168" s="122">
        <f t="shared" si="40"/>
        <v>0.4791666667</v>
      </c>
      <c r="AI168" s="125"/>
      <c r="AJ168" s="125"/>
      <c r="AK168" s="124"/>
      <c r="AL168" s="122">
        <f t="shared" si="41"/>
        <v>0.4791666667</v>
      </c>
      <c r="AM168" s="125"/>
      <c r="AN168" s="125"/>
      <c r="AO168" s="124"/>
      <c r="AP168" s="122">
        <f t="shared" si="42"/>
        <v>0.4791666667</v>
      </c>
      <c r="AQ168" s="125"/>
      <c r="AR168" s="125"/>
      <c r="AS168" s="20"/>
    </row>
    <row r="169" ht="22.5" customHeight="1" outlineLevel="1">
      <c r="A169" s="109"/>
      <c r="B169" s="137">
        <v>45285.0</v>
      </c>
      <c r="D169" s="138">
        <v>45286.0</v>
      </c>
      <c r="F169" s="138">
        <v>45287.0</v>
      </c>
      <c r="H169" s="138">
        <v>45288.0</v>
      </c>
      <c r="J169" s="138">
        <v>45289.0</v>
      </c>
      <c r="L169" s="138">
        <v>45290.0</v>
      </c>
      <c r="N169" s="138">
        <v>45291.0</v>
      </c>
      <c r="O169" s="57"/>
      <c r="P169" s="110"/>
      <c r="Q169" s="20"/>
      <c r="R169" s="122">
        <f t="shared" si="36"/>
        <v>0.5</v>
      </c>
      <c r="S169" s="125"/>
      <c r="T169" s="125"/>
      <c r="U169" s="124"/>
      <c r="V169" s="122">
        <f t="shared" si="37"/>
        <v>0.5</v>
      </c>
      <c r="W169" s="125"/>
      <c r="X169" s="125"/>
      <c r="Y169" s="124"/>
      <c r="Z169" s="122">
        <f t="shared" si="38"/>
        <v>0.5</v>
      </c>
      <c r="AA169" s="125"/>
      <c r="AB169" s="125"/>
      <c r="AC169" s="124"/>
      <c r="AD169" s="122">
        <f t="shared" si="39"/>
        <v>0.5</v>
      </c>
      <c r="AE169" s="125"/>
      <c r="AF169" s="125"/>
      <c r="AG169" s="124"/>
      <c r="AH169" s="122">
        <f t="shared" si="40"/>
        <v>0.5</v>
      </c>
      <c r="AI169" s="125"/>
      <c r="AJ169" s="125"/>
      <c r="AK169" s="124"/>
      <c r="AL169" s="122">
        <f t="shared" si="41"/>
        <v>0.5</v>
      </c>
      <c r="AM169" s="125"/>
      <c r="AN169" s="125"/>
      <c r="AO169" s="124"/>
      <c r="AP169" s="122">
        <f t="shared" si="42"/>
        <v>0.5</v>
      </c>
      <c r="AQ169" s="125"/>
      <c r="AR169" s="125"/>
      <c r="AS169" s="20"/>
    </row>
    <row r="170" ht="22.5" customHeight="1" outlineLevel="1">
      <c r="A170" s="109"/>
      <c r="B170" s="270">
        <v>45292.0</v>
      </c>
      <c r="C170" s="140"/>
      <c r="D170" s="271">
        <v>45293.0</v>
      </c>
      <c r="E170" s="140"/>
      <c r="F170" s="271">
        <v>45294.0</v>
      </c>
      <c r="G170" s="140"/>
      <c r="H170" s="271">
        <v>45295.0</v>
      </c>
      <c r="I170" s="140"/>
      <c r="J170" s="271">
        <v>45296.0</v>
      </c>
      <c r="K170" s="140"/>
      <c r="L170" s="271">
        <v>45297.0</v>
      </c>
      <c r="M170" s="140"/>
      <c r="N170" s="271">
        <v>45298.0</v>
      </c>
      <c r="O170" s="60"/>
      <c r="P170" s="110"/>
      <c r="Q170" s="20"/>
      <c r="R170" s="122">
        <f t="shared" si="36"/>
        <v>0.5208333333</v>
      </c>
      <c r="S170" s="125"/>
      <c r="T170" s="125"/>
      <c r="U170" s="124"/>
      <c r="V170" s="122">
        <f t="shared" si="37"/>
        <v>0.5208333333</v>
      </c>
      <c r="W170" s="125"/>
      <c r="X170" s="125"/>
      <c r="Y170" s="124"/>
      <c r="Z170" s="122">
        <f t="shared" si="38"/>
        <v>0.5208333333</v>
      </c>
      <c r="AA170" s="125"/>
      <c r="AB170" s="125"/>
      <c r="AC170" s="124"/>
      <c r="AD170" s="122">
        <f t="shared" si="39"/>
        <v>0.5208333333</v>
      </c>
      <c r="AE170" s="125"/>
      <c r="AF170" s="125"/>
      <c r="AG170" s="124"/>
      <c r="AH170" s="122">
        <f t="shared" si="40"/>
        <v>0.5208333333</v>
      </c>
      <c r="AI170" s="125"/>
      <c r="AJ170" s="125"/>
      <c r="AK170" s="124"/>
      <c r="AL170" s="122">
        <f t="shared" si="41"/>
        <v>0.5208333333</v>
      </c>
      <c r="AM170" s="125"/>
      <c r="AN170" s="125"/>
      <c r="AO170" s="124"/>
      <c r="AP170" s="122">
        <f t="shared" si="42"/>
        <v>0.5208333333</v>
      </c>
      <c r="AQ170" s="125"/>
      <c r="AR170" s="125"/>
      <c r="AS170" s="20"/>
    </row>
    <row r="171" ht="22.5" customHeight="1" outlineLevel="1">
      <c r="A171" s="109"/>
      <c r="B171" s="109"/>
      <c r="C171" s="109"/>
      <c r="D171" s="109"/>
      <c r="E171" s="109"/>
      <c r="F171" s="109"/>
      <c r="G171" s="109"/>
      <c r="H171" s="109"/>
      <c r="I171" s="109"/>
      <c r="J171" s="109"/>
      <c r="K171" s="109"/>
      <c r="L171" s="109"/>
      <c r="M171" s="109"/>
      <c r="N171" s="109"/>
      <c r="O171" s="109"/>
      <c r="P171" s="110"/>
      <c r="Q171" s="20"/>
      <c r="R171" s="122">
        <f t="shared" si="36"/>
        <v>0.5416666667</v>
      </c>
      <c r="S171" s="125"/>
      <c r="T171" s="125"/>
      <c r="U171" s="124"/>
      <c r="V171" s="122">
        <f t="shared" si="37"/>
        <v>0.5416666667</v>
      </c>
      <c r="W171" s="125"/>
      <c r="X171" s="125"/>
      <c r="Y171" s="124"/>
      <c r="Z171" s="122">
        <f t="shared" si="38"/>
        <v>0.5416666667</v>
      </c>
      <c r="AA171" s="125"/>
      <c r="AB171" s="125"/>
      <c r="AC171" s="124"/>
      <c r="AD171" s="122">
        <f t="shared" si="39"/>
        <v>0.5416666667</v>
      </c>
      <c r="AE171" s="125"/>
      <c r="AF171" s="125"/>
      <c r="AG171" s="124"/>
      <c r="AH171" s="122">
        <f t="shared" si="40"/>
        <v>0.5416666667</v>
      </c>
      <c r="AI171" s="125"/>
      <c r="AJ171" s="125"/>
      <c r="AK171" s="124"/>
      <c r="AL171" s="122">
        <f t="shared" si="41"/>
        <v>0.5416666667</v>
      </c>
      <c r="AM171" s="125"/>
      <c r="AN171" s="125"/>
      <c r="AO171" s="124"/>
      <c r="AP171" s="122">
        <f t="shared" si="42"/>
        <v>0.5416666667</v>
      </c>
      <c r="AQ171" s="125"/>
      <c r="AR171" s="125"/>
      <c r="AS171" s="20"/>
    </row>
    <row r="172" ht="22.5" customHeight="1" outlineLevel="1">
      <c r="A172" s="109"/>
      <c r="B172" s="142" t="s">
        <v>66</v>
      </c>
      <c r="C172" s="69"/>
      <c r="D172" s="69"/>
      <c r="E172" s="69"/>
      <c r="F172" s="69"/>
      <c r="G172" s="69"/>
      <c r="H172" s="69"/>
      <c r="I172" s="69"/>
      <c r="J172" s="69"/>
      <c r="K172" s="69"/>
      <c r="L172" s="69"/>
      <c r="M172" s="69"/>
      <c r="N172" s="69"/>
      <c r="O172" s="54"/>
      <c r="P172" s="110"/>
      <c r="Q172" s="20"/>
      <c r="R172" s="122">
        <f t="shared" si="36"/>
        <v>0.5625</v>
      </c>
      <c r="S172" s="125"/>
      <c r="T172" s="123"/>
      <c r="U172" s="124"/>
      <c r="V172" s="122">
        <f t="shared" si="37"/>
        <v>0.5625</v>
      </c>
      <c r="W172" s="125"/>
      <c r="X172" s="123"/>
      <c r="Y172" s="124"/>
      <c r="Z172" s="122">
        <f t="shared" si="38"/>
        <v>0.5625</v>
      </c>
      <c r="AA172" s="125"/>
      <c r="AB172" s="123"/>
      <c r="AC172" s="124"/>
      <c r="AD172" s="122">
        <f t="shared" si="39"/>
        <v>0.5625</v>
      </c>
      <c r="AE172" s="125"/>
      <c r="AF172" s="123"/>
      <c r="AG172" s="124"/>
      <c r="AH172" s="122">
        <f t="shared" si="40"/>
        <v>0.5625</v>
      </c>
      <c r="AI172" s="125"/>
      <c r="AJ172" s="123"/>
      <c r="AK172" s="124"/>
      <c r="AL172" s="122">
        <f t="shared" si="41"/>
        <v>0.5625</v>
      </c>
      <c r="AM172" s="125"/>
      <c r="AN172" s="123"/>
      <c r="AO172" s="124"/>
      <c r="AP172" s="122">
        <f t="shared" si="42"/>
        <v>0.5625</v>
      </c>
      <c r="AQ172" s="125"/>
      <c r="AR172" s="123"/>
      <c r="AS172" s="20"/>
    </row>
    <row r="173" ht="22.5" customHeight="1" outlineLevel="1">
      <c r="A173" s="109"/>
      <c r="B173" s="132"/>
      <c r="O173" s="57"/>
      <c r="P173" s="110"/>
      <c r="Q173" s="20"/>
      <c r="R173" s="122">
        <f t="shared" si="36"/>
        <v>0.5833333333</v>
      </c>
      <c r="S173" s="125"/>
      <c r="T173" s="125"/>
      <c r="U173" s="124"/>
      <c r="V173" s="122">
        <f t="shared" si="37"/>
        <v>0.5833333333</v>
      </c>
      <c r="W173" s="125"/>
      <c r="X173" s="125"/>
      <c r="Y173" s="124"/>
      <c r="Z173" s="122">
        <f t="shared" si="38"/>
        <v>0.5833333333</v>
      </c>
      <c r="AA173" s="125"/>
      <c r="AB173" s="125"/>
      <c r="AC173" s="124"/>
      <c r="AD173" s="122">
        <f t="shared" si="39"/>
        <v>0.5833333333</v>
      </c>
      <c r="AE173" s="125"/>
      <c r="AF173" s="125"/>
      <c r="AG173" s="124"/>
      <c r="AH173" s="122">
        <f t="shared" si="40"/>
        <v>0.5833333333</v>
      </c>
      <c r="AI173" s="125"/>
      <c r="AJ173" s="125"/>
      <c r="AK173" s="124"/>
      <c r="AL173" s="122">
        <f t="shared" si="41"/>
        <v>0.5833333333</v>
      </c>
      <c r="AM173" s="125"/>
      <c r="AN173" s="125"/>
      <c r="AO173" s="124"/>
      <c r="AP173" s="122">
        <f t="shared" si="42"/>
        <v>0.5833333333</v>
      </c>
      <c r="AQ173" s="125"/>
      <c r="AR173" s="125"/>
      <c r="AS173" s="20"/>
    </row>
    <row r="174" ht="22.5" customHeight="1" outlineLevel="1">
      <c r="A174" s="109"/>
      <c r="B174" s="143">
        <v>1.0</v>
      </c>
      <c r="D174" s="4"/>
      <c r="O174" s="57"/>
      <c r="P174" s="110"/>
      <c r="Q174" s="20"/>
      <c r="R174" s="122">
        <f t="shared" si="36"/>
        <v>0.6041666667</v>
      </c>
      <c r="S174" s="125"/>
      <c r="T174" s="125"/>
      <c r="U174" s="124"/>
      <c r="V174" s="122">
        <f t="shared" si="37"/>
        <v>0.6041666667</v>
      </c>
      <c r="W174" s="125"/>
      <c r="X174" s="125"/>
      <c r="Y174" s="124"/>
      <c r="Z174" s="122">
        <f t="shared" si="38"/>
        <v>0.6041666667</v>
      </c>
      <c r="AA174" s="125"/>
      <c r="AB174" s="125"/>
      <c r="AC174" s="124"/>
      <c r="AD174" s="122">
        <f t="shared" si="39"/>
        <v>0.6041666667</v>
      </c>
      <c r="AE174" s="125"/>
      <c r="AF174" s="125"/>
      <c r="AG174" s="124"/>
      <c r="AH174" s="122">
        <f t="shared" si="40"/>
        <v>0.6041666667</v>
      </c>
      <c r="AI174" s="125"/>
      <c r="AJ174" s="125"/>
      <c r="AK174" s="124"/>
      <c r="AL174" s="122">
        <f t="shared" si="41"/>
        <v>0.6041666667</v>
      </c>
      <c r="AM174" s="125"/>
      <c r="AN174" s="125"/>
      <c r="AO174" s="124"/>
      <c r="AP174" s="122">
        <f t="shared" si="42"/>
        <v>0.6041666667</v>
      </c>
      <c r="AQ174" s="125"/>
      <c r="AR174" s="125"/>
      <c r="AS174" s="20"/>
    </row>
    <row r="175" ht="22.5" customHeight="1" outlineLevel="1">
      <c r="A175" s="109"/>
      <c r="B175" s="132"/>
      <c r="O175" s="57"/>
      <c r="P175" s="110"/>
      <c r="Q175" s="20"/>
      <c r="R175" s="122">
        <f t="shared" si="36"/>
        <v>0.625</v>
      </c>
      <c r="S175" s="125"/>
      <c r="T175" s="125"/>
      <c r="U175" s="124"/>
      <c r="V175" s="122">
        <f t="shared" si="37"/>
        <v>0.625</v>
      </c>
      <c r="W175" s="125"/>
      <c r="X175" s="125"/>
      <c r="Y175" s="124"/>
      <c r="Z175" s="122">
        <f t="shared" si="38"/>
        <v>0.625</v>
      </c>
      <c r="AA175" s="125"/>
      <c r="AB175" s="125"/>
      <c r="AC175" s="124"/>
      <c r="AD175" s="122">
        <f t="shared" si="39"/>
        <v>0.625</v>
      </c>
      <c r="AE175" s="125"/>
      <c r="AF175" s="125"/>
      <c r="AG175" s="124"/>
      <c r="AH175" s="122">
        <f t="shared" si="40"/>
        <v>0.625</v>
      </c>
      <c r="AI175" s="125"/>
      <c r="AJ175" s="125"/>
      <c r="AK175" s="124"/>
      <c r="AL175" s="122">
        <f t="shared" si="41"/>
        <v>0.625</v>
      </c>
      <c r="AM175" s="125"/>
      <c r="AN175" s="125"/>
      <c r="AO175" s="124"/>
      <c r="AP175" s="122">
        <f t="shared" si="42"/>
        <v>0.625</v>
      </c>
      <c r="AQ175" s="125"/>
      <c r="AR175" s="125"/>
      <c r="AS175" s="20"/>
    </row>
    <row r="176" ht="22.5" customHeight="1" outlineLevel="1">
      <c r="A176" s="109"/>
      <c r="B176" s="143">
        <v>2.0</v>
      </c>
      <c r="D176" s="4"/>
      <c r="O176" s="57"/>
      <c r="P176" s="110"/>
      <c r="Q176" s="20"/>
      <c r="R176" s="122">
        <f t="shared" si="36"/>
        <v>0.6458333333</v>
      </c>
      <c r="S176" s="125"/>
      <c r="T176" s="125"/>
      <c r="U176" s="124"/>
      <c r="V176" s="122">
        <f t="shared" si="37"/>
        <v>0.6458333333</v>
      </c>
      <c r="W176" s="125"/>
      <c r="X176" s="125"/>
      <c r="Y176" s="124"/>
      <c r="Z176" s="122">
        <f t="shared" si="38"/>
        <v>0.6458333333</v>
      </c>
      <c r="AA176" s="125"/>
      <c r="AB176" s="125"/>
      <c r="AC176" s="124"/>
      <c r="AD176" s="122">
        <f t="shared" si="39"/>
        <v>0.6458333333</v>
      </c>
      <c r="AE176" s="125"/>
      <c r="AF176" s="125"/>
      <c r="AG176" s="124"/>
      <c r="AH176" s="122">
        <f t="shared" si="40"/>
        <v>0.6458333333</v>
      </c>
      <c r="AI176" s="125"/>
      <c r="AJ176" s="125"/>
      <c r="AK176" s="124"/>
      <c r="AL176" s="122">
        <f t="shared" si="41"/>
        <v>0.6458333333</v>
      </c>
      <c r="AM176" s="125"/>
      <c r="AN176" s="125"/>
      <c r="AO176" s="124"/>
      <c r="AP176" s="122">
        <f t="shared" si="42"/>
        <v>0.6458333333</v>
      </c>
      <c r="AQ176" s="125"/>
      <c r="AR176" s="125"/>
      <c r="AS176" s="20"/>
    </row>
    <row r="177" ht="22.5" customHeight="1" outlineLevel="1">
      <c r="A177" s="109"/>
      <c r="B177" s="132"/>
      <c r="O177" s="57"/>
      <c r="P177" s="110"/>
      <c r="Q177" s="20"/>
      <c r="R177" s="122">
        <f t="shared" si="36"/>
        <v>0.6666666667</v>
      </c>
      <c r="S177" s="125"/>
      <c r="T177" s="125"/>
      <c r="U177" s="124"/>
      <c r="V177" s="122">
        <f t="shared" si="37"/>
        <v>0.6666666667</v>
      </c>
      <c r="W177" s="125"/>
      <c r="X177" s="125"/>
      <c r="Y177" s="124"/>
      <c r="Z177" s="122">
        <f t="shared" si="38"/>
        <v>0.6666666667</v>
      </c>
      <c r="AA177" s="125"/>
      <c r="AB177" s="125"/>
      <c r="AC177" s="124"/>
      <c r="AD177" s="122">
        <f t="shared" si="39"/>
        <v>0.6666666667</v>
      </c>
      <c r="AE177" s="125"/>
      <c r="AF177" s="125"/>
      <c r="AG177" s="124"/>
      <c r="AH177" s="122">
        <f t="shared" si="40"/>
        <v>0.6666666667</v>
      </c>
      <c r="AI177" s="125"/>
      <c r="AJ177" s="125"/>
      <c r="AK177" s="124"/>
      <c r="AL177" s="122">
        <f t="shared" si="41"/>
        <v>0.6666666667</v>
      </c>
      <c r="AM177" s="125"/>
      <c r="AN177" s="125"/>
      <c r="AO177" s="124"/>
      <c r="AP177" s="122">
        <f t="shared" si="42"/>
        <v>0.6666666667</v>
      </c>
      <c r="AQ177" s="125"/>
      <c r="AR177" s="125"/>
      <c r="AS177" s="20"/>
    </row>
    <row r="178" ht="22.5" customHeight="1" outlineLevel="1">
      <c r="A178" s="109"/>
      <c r="B178" s="143">
        <v>3.0</v>
      </c>
      <c r="D178" s="4"/>
      <c r="O178" s="57"/>
      <c r="P178" s="110"/>
      <c r="Q178" s="20"/>
      <c r="R178" s="122">
        <f t="shared" si="36"/>
        <v>0.6875</v>
      </c>
      <c r="S178" s="125"/>
      <c r="T178" s="125"/>
      <c r="U178" s="124"/>
      <c r="V178" s="122">
        <f t="shared" si="37"/>
        <v>0.6875</v>
      </c>
      <c r="W178" s="125"/>
      <c r="X178" s="125"/>
      <c r="Y178" s="124"/>
      <c r="Z178" s="122">
        <f t="shared" si="38"/>
        <v>0.6875</v>
      </c>
      <c r="AA178" s="125"/>
      <c r="AB178" s="125"/>
      <c r="AC178" s="124"/>
      <c r="AD178" s="122">
        <f t="shared" si="39"/>
        <v>0.6875</v>
      </c>
      <c r="AE178" s="125"/>
      <c r="AF178" s="125"/>
      <c r="AG178" s="124"/>
      <c r="AH178" s="122">
        <f t="shared" si="40"/>
        <v>0.6875</v>
      </c>
      <c r="AI178" s="125"/>
      <c r="AJ178" s="125"/>
      <c r="AK178" s="124"/>
      <c r="AL178" s="122">
        <f t="shared" si="41"/>
        <v>0.6875</v>
      </c>
      <c r="AM178" s="125"/>
      <c r="AN178" s="125"/>
      <c r="AO178" s="124"/>
      <c r="AP178" s="122">
        <f t="shared" si="42"/>
        <v>0.6875</v>
      </c>
      <c r="AQ178" s="125"/>
      <c r="AR178" s="125"/>
      <c r="AS178" s="20"/>
    </row>
    <row r="179" ht="22.5" customHeight="1" outlineLevel="1">
      <c r="A179" s="109"/>
      <c r="B179" s="154"/>
      <c r="C179" s="140"/>
      <c r="D179" s="140"/>
      <c r="E179" s="140"/>
      <c r="F179" s="140"/>
      <c r="G179" s="140"/>
      <c r="H179" s="140"/>
      <c r="I179" s="140"/>
      <c r="J179" s="140"/>
      <c r="K179" s="140"/>
      <c r="L179" s="140"/>
      <c r="M179" s="140"/>
      <c r="N179" s="140"/>
      <c r="O179" s="60"/>
      <c r="P179" s="110"/>
      <c r="Q179" s="20"/>
      <c r="R179" s="122">
        <f t="shared" si="36"/>
        <v>0.7083333333</v>
      </c>
      <c r="S179" s="125"/>
      <c r="T179" s="125"/>
      <c r="U179" s="124"/>
      <c r="V179" s="122">
        <f t="shared" si="37"/>
        <v>0.7083333333</v>
      </c>
      <c r="W179" s="125"/>
      <c r="X179" s="125"/>
      <c r="Y179" s="124"/>
      <c r="Z179" s="122">
        <f t="shared" si="38"/>
        <v>0.7083333333</v>
      </c>
      <c r="AA179" s="125"/>
      <c r="AB179" s="125"/>
      <c r="AC179" s="124"/>
      <c r="AD179" s="122">
        <f t="shared" si="39"/>
        <v>0.7083333333</v>
      </c>
      <c r="AE179" s="125"/>
      <c r="AF179" s="125"/>
      <c r="AG179" s="124"/>
      <c r="AH179" s="122">
        <f t="shared" si="40"/>
        <v>0.7083333333</v>
      </c>
      <c r="AI179" s="125"/>
      <c r="AJ179" s="125"/>
      <c r="AK179" s="124"/>
      <c r="AL179" s="122">
        <f t="shared" si="41"/>
        <v>0.7083333333</v>
      </c>
      <c r="AM179" s="125"/>
      <c r="AN179" s="125"/>
      <c r="AO179" s="124"/>
      <c r="AP179" s="122">
        <f t="shared" si="42"/>
        <v>0.7083333333</v>
      </c>
      <c r="AQ179" s="125"/>
      <c r="AR179" s="125"/>
      <c r="AS179" s="20"/>
    </row>
    <row r="180" ht="22.5" customHeight="1" outlineLevel="1">
      <c r="A180" s="109"/>
      <c r="B180" s="109"/>
      <c r="C180" s="109"/>
      <c r="D180" s="109"/>
      <c r="E180" s="109"/>
      <c r="F180" s="109"/>
      <c r="G180" s="109"/>
      <c r="H180" s="109"/>
      <c r="I180" s="109"/>
      <c r="J180" s="109"/>
      <c r="K180" s="109"/>
      <c r="L180" s="109"/>
      <c r="M180" s="109"/>
      <c r="N180" s="109"/>
      <c r="O180" s="109"/>
      <c r="P180" s="110"/>
      <c r="Q180" s="20"/>
      <c r="R180" s="122">
        <f t="shared" si="36"/>
        <v>0.7291666667</v>
      </c>
      <c r="S180" s="125"/>
      <c r="T180" s="125"/>
      <c r="U180" s="124"/>
      <c r="V180" s="122">
        <f t="shared" si="37"/>
        <v>0.7291666667</v>
      </c>
      <c r="W180" s="125"/>
      <c r="X180" s="125"/>
      <c r="Y180" s="124"/>
      <c r="Z180" s="122">
        <f t="shared" si="38"/>
        <v>0.7291666667</v>
      </c>
      <c r="AA180" s="125"/>
      <c r="AB180" s="125"/>
      <c r="AC180" s="124"/>
      <c r="AD180" s="122">
        <f t="shared" si="39"/>
        <v>0.7291666667</v>
      </c>
      <c r="AE180" s="125"/>
      <c r="AF180" s="125"/>
      <c r="AG180" s="124"/>
      <c r="AH180" s="122">
        <f t="shared" si="40"/>
        <v>0.7291666667</v>
      </c>
      <c r="AI180" s="125"/>
      <c r="AJ180" s="125"/>
      <c r="AK180" s="124"/>
      <c r="AL180" s="122">
        <f t="shared" si="41"/>
        <v>0.7291666667</v>
      </c>
      <c r="AM180" s="125"/>
      <c r="AN180" s="125"/>
      <c r="AO180" s="124"/>
      <c r="AP180" s="122">
        <f t="shared" si="42"/>
        <v>0.7291666667</v>
      </c>
      <c r="AQ180" s="125"/>
      <c r="AR180" s="125"/>
      <c r="AS180" s="20"/>
    </row>
    <row r="181" ht="22.5" customHeight="1" outlineLevel="1">
      <c r="A181" s="109"/>
      <c r="B181" s="142" t="s">
        <v>67</v>
      </c>
      <c r="C181" s="69"/>
      <c r="D181" s="69"/>
      <c r="E181" s="69"/>
      <c r="F181" s="69"/>
      <c r="G181" s="69"/>
      <c r="H181" s="69"/>
      <c r="I181" s="69"/>
      <c r="J181" s="69"/>
      <c r="K181" s="69"/>
      <c r="L181" s="69"/>
      <c r="M181" s="69"/>
      <c r="N181" s="69"/>
      <c r="O181" s="54"/>
      <c r="P181" s="110"/>
      <c r="Q181" s="20"/>
      <c r="R181" s="122">
        <f t="shared" si="36"/>
        <v>0.75</v>
      </c>
      <c r="S181" s="125"/>
      <c r="T181" s="125"/>
      <c r="U181" s="124"/>
      <c r="V181" s="122">
        <f t="shared" si="37"/>
        <v>0.75</v>
      </c>
      <c r="W181" s="125"/>
      <c r="X181" s="125"/>
      <c r="Y181" s="124"/>
      <c r="Z181" s="122">
        <f t="shared" si="38"/>
        <v>0.75</v>
      </c>
      <c r="AA181" s="125"/>
      <c r="AB181" s="125"/>
      <c r="AC181" s="124"/>
      <c r="AD181" s="122">
        <f t="shared" si="39"/>
        <v>0.75</v>
      </c>
      <c r="AE181" s="125"/>
      <c r="AF181" s="125"/>
      <c r="AG181" s="124"/>
      <c r="AH181" s="122">
        <f t="shared" si="40"/>
        <v>0.75</v>
      </c>
      <c r="AI181" s="125"/>
      <c r="AJ181" s="125"/>
      <c r="AK181" s="124"/>
      <c r="AL181" s="122">
        <f t="shared" si="41"/>
        <v>0.75</v>
      </c>
      <c r="AM181" s="125"/>
      <c r="AN181" s="125"/>
      <c r="AO181" s="124"/>
      <c r="AP181" s="122">
        <f t="shared" si="42"/>
        <v>0.75</v>
      </c>
      <c r="AQ181" s="125"/>
      <c r="AR181" s="125"/>
      <c r="AS181" s="20"/>
    </row>
    <row r="182" ht="11.25" customHeight="1" outlineLevel="1">
      <c r="A182" s="109"/>
      <c r="B182" s="132"/>
      <c r="O182" s="57"/>
      <c r="P182" s="110"/>
      <c r="Q182" s="20"/>
      <c r="R182" s="127">
        <f t="shared" si="36"/>
        <v>0.7708333333</v>
      </c>
      <c r="S182" s="156"/>
      <c r="T182" s="156"/>
      <c r="U182" s="124"/>
      <c r="V182" s="127">
        <f t="shared" si="37"/>
        <v>0.7708333333</v>
      </c>
      <c r="W182" s="156"/>
      <c r="X182" s="156"/>
      <c r="Y182" s="124"/>
      <c r="Z182" s="127">
        <f t="shared" si="38"/>
        <v>0.7708333333</v>
      </c>
      <c r="AA182" s="156"/>
      <c r="AB182" s="156"/>
      <c r="AC182" s="124"/>
      <c r="AD182" s="127">
        <f t="shared" si="39"/>
        <v>0.7708333333</v>
      </c>
      <c r="AE182" s="156"/>
      <c r="AF182" s="156"/>
      <c r="AG182" s="124"/>
      <c r="AH182" s="127">
        <f t="shared" si="40"/>
        <v>0.7708333333</v>
      </c>
      <c r="AI182" s="156"/>
      <c r="AJ182" s="156"/>
      <c r="AK182" s="124"/>
      <c r="AL182" s="127">
        <f t="shared" si="41"/>
        <v>0.7708333333</v>
      </c>
      <c r="AM182" s="156"/>
      <c r="AN182" s="156"/>
      <c r="AO182" s="124"/>
      <c r="AP182" s="127">
        <f t="shared" si="42"/>
        <v>0.7708333333</v>
      </c>
      <c r="AQ182" s="156"/>
      <c r="AR182" s="156"/>
      <c r="AS182" s="20"/>
    </row>
    <row r="183" ht="11.25" customHeight="1" outlineLevel="1">
      <c r="A183" s="109"/>
      <c r="B183" s="132"/>
      <c r="O183" s="57"/>
      <c r="P183" s="110"/>
      <c r="Q183" s="20"/>
      <c r="R183" s="131"/>
      <c r="S183" s="131"/>
      <c r="T183" s="131"/>
      <c r="U183" s="124"/>
      <c r="V183" s="131"/>
      <c r="W183" s="131"/>
      <c r="X183" s="131"/>
      <c r="Y183" s="124"/>
      <c r="Z183" s="131"/>
      <c r="AA183" s="131"/>
      <c r="AB183" s="131"/>
      <c r="AC183" s="124"/>
      <c r="AD183" s="131"/>
      <c r="AE183" s="131"/>
      <c r="AF183" s="131"/>
      <c r="AG183" s="124"/>
      <c r="AH183" s="131"/>
      <c r="AI183" s="131"/>
      <c r="AJ183" s="131"/>
      <c r="AK183" s="124"/>
      <c r="AL183" s="131"/>
      <c r="AM183" s="131"/>
      <c r="AN183" s="131"/>
      <c r="AO183" s="124"/>
      <c r="AP183" s="131"/>
      <c r="AQ183" s="131"/>
      <c r="AR183" s="131"/>
      <c r="AS183" s="20"/>
    </row>
    <row r="184" ht="11.25" customHeight="1" outlineLevel="1">
      <c r="A184" s="109"/>
      <c r="B184" s="157"/>
      <c r="O184" s="57"/>
      <c r="P184" s="110"/>
      <c r="Q184" s="20"/>
      <c r="R184" s="127">
        <f>R182+TIME(0,30,0)</f>
        <v>0.7916666667</v>
      </c>
      <c r="S184" s="156"/>
      <c r="T184" s="156"/>
      <c r="U184" s="124"/>
      <c r="V184" s="127">
        <f>V182+TIME(0,30,0)</f>
        <v>0.7916666667</v>
      </c>
      <c r="W184" s="156"/>
      <c r="X184" s="156"/>
      <c r="Y184" s="124"/>
      <c r="Z184" s="127">
        <f>Z182+TIME(0,30,0)</f>
        <v>0.7916666667</v>
      </c>
      <c r="AA184" s="156"/>
      <c r="AB184" s="156"/>
      <c r="AC184" s="124"/>
      <c r="AD184" s="127">
        <f>AD182+TIME(0,30,0)</f>
        <v>0.7916666667</v>
      </c>
      <c r="AE184" s="156"/>
      <c r="AF184" s="156"/>
      <c r="AG184" s="124"/>
      <c r="AH184" s="127">
        <f>AH182+TIME(0,30,0)</f>
        <v>0.7916666667</v>
      </c>
      <c r="AI184" s="156"/>
      <c r="AJ184" s="156"/>
      <c r="AK184" s="124"/>
      <c r="AL184" s="127">
        <f>AL182+TIME(0,30,0)</f>
        <v>0.7916666667</v>
      </c>
      <c r="AM184" s="156"/>
      <c r="AN184" s="156"/>
      <c r="AO184" s="124"/>
      <c r="AP184" s="127">
        <f>AP182+TIME(0,30,0)</f>
        <v>0.7916666667</v>
      </c>
      <c r="AQ184" s="156"/>
      <c r="AR184" s="156"/>
      <c r="AS184" s="20"/>
    </row>
    <row r="185" ht="11.25" customHeight="1" outlineLevel="1">
      <c r="A185" s="109"/>
      <c r="B185" s="157" t="s">
        <v>68</v>
      </c>
      <c r="G185" s="158"/>
      <c r="H185" s="159" t="b">
        <v>0</v>
      </c>
      <c r="I185" s="159" t="b">
        <v>0</v>
      </c>
      <c r="J185" s="159" t="b">
        <v>0</v>
      </c>
      <c r="K185" s="159" t="b">
        <v>0</v>
      </c>
      <c r="L185" s="159" t="b">
        <v>0</v>
      </c>
      <c r="M185" s="159" t="b">
        <v>0</v>
      </c>
      <c r="N185" s="159" t="b">
        <v>0</v>
      </c>
      <c r="O185" s="160"/>
      <c r="P185" s="110"/>
      <c r="Q185" s="20"/>
      <c r="R185" s="131"/>
      <c r="S185" s="131"/>
      <c r="T185" s="131"/>
      <c r="U185" s="124"/>
      <c r="V185" s="131"/>
      <c r="W185" s="131"/>
      <c r="X185" s="131"/>
      <c r="Y185" s="124"/>
      <c r="Z185" s="131"/>
      <c r="AA185" s="131"/>
      <c r="AB185" s="131"/>
      <c r="AC185" s="124"/>
      <c r="AD185" s="131"/>
      <c r="AE185" s="131"/>
      <c r="AF185" s="131"/>
      <c r="AG185" s="124"/>
      <c r="AH185" s="131"/>
      <c r="AI185" s="131"/>
      <c r="AJ185" s="131"/>
      <c r="AK185" s="124"/>
      <c r="AL185" s="131"/>
      <c r="AM185" s="131"/>
      <c r="AN185" s="131"/>
      <c r="AO185" s="124"/>
      <c r="AP185" s="131"/>
      <c r="AQ185" s="131"/>
      <c r="AR185" s="131"/>
      <c r="AS185" s="20"/>
    </row>
    <row r="186" ht="11.25" customHeight="1" outlineLevel="1">
      <c r="A186" s="109"/>
      <c r="B186" s="132"/>
      <c r="G186" s="161"/>
      <c r="O186" s="162"/>
      <c r="P186" s="110"/>
      <c r="Q186" s="20"/>
      <c r="R186" s="127">
        <f>R184+TIME(0,30,0)</f>
        <v>0.8125</v>
      </c>
      <c r="S186" s="156"/>
      <c r="T186" s="156"/>
      <c r="U186" s="124"/>
      <c r="V186" s="127">
        <f>V184+TIME(0,30,0)</f>
        <v>0.8125</v>
      </c>
      <c r="W186" s="156"/>
      <c r="X186" s="156"/>
      <c r="Y186" s="124"/>
      <c r="Z186" s="127">
        <f>Z184+TIME(0,30,0)</f>
        <v>0.8125</v>
      </c>
      <c r="AA186" s="156"/>
      <c r="AB186" s="156"/>
      <c r="AC186" s="124"/>
      <c r="AD186" s="127">
        <f>AD184+TIME(0,30,0)</f>
        <v>0.8125</v>
      </c>
      <c r="AE186" s="156"/>
      <c r="AF186" s="156"/>
      <c r="AG186" s="124"/>
      <c r="AH186" s="127">
        <f>AH184+TIME(0,30,0)</f>
        <v>0.8125</v>
      </c>
      <c r="AI186" s="156"/>
      <c r="AJ186" s="156"/>
      <c r="AK186" s="124"/>
      <c r="AL186" s="127">
        <f>AL184+TIME(0,30,0)</f>
        <v>0.8125</v>
      </c>
      <c r="AM186" s="156"/>
      <c r="AN186" s="156"/>
      <c r="AO186" s="124"/>
      <c r="AP186" s="127">
        <f>AP184+TIME(0,30,0)</f>
        <v>0.8125</v>
      </c>
      <c r="AQ186" s="156"/>
      <c r="AR186" s="156"/>
      <c r="AS186" s="20"/>
    </row>
    <row r="187" ht="11.25" customHeight="1" outlineLevel="1">
      <c r="A187" s="109"/>
      <c r="B187" s="157" t="s">
        <v>69</v>
      </c>
      <c r="G187" s="161"/>
      <c r="H187" s="159" t="b">
        <v>0</v>
      </c>
      <c r="I187" s="159" t="b">
        <v>0</v>
      </c>
      <c r="J187" s="159" t="b">
        <v>0</v>
      </c>
      <c r="K187" s="159" t="b">
        <v>0</v>
      </c>
      <c r="L187" s="159" t="b">
        <v>0</v>
      </c>
      <c r="M187" s="159" t="b">
        <v>0</v>
      </c>
      <c r="N187" s="159" t="b">
        <v>0</v>
      </c>
      <c r="O187" s="162"/>
      <c r="P187" s="110"/>
      <c r="Q187" s="20"/>
      <c r="R187" s="131"/>
      <c r="S187" s="131"/>
      <c r="T187" s="131"/>
      <c r="U187" s="124"/>
      <c r="V187" s="131"/>
      <c r="W187" s="131"/>
      <c r="X187" s="131"/>
      <c r="Y187" s="124"/>
      <c r="Z187" s="131"/>
      <c r="AA187" s="131"/>
      <c r="AB187" s="131"/>
      <c r="AC187" s="124"/>
      <c r="AD187" s="131"/>
      <c r="AE187" s="131"/>
      <c r="AF187" s="131"/>
      <c r="AG187" s="124"/>
      <c r="AH187" s="131"/>
      <c r="AI187" s="131"/>
      <c r="AJ187" s="131"/>
      <c r="AK187" s="124"/>
      <c r="AL187" s="131"/>
      <c r="AM187" s="131"/>
      <c r="AN187" s="131"/>
      <c r="AO187" s="124"/>
      <c r="AP187" s="131"/>
      <c r="AQ187" s="131"/>
      <c r="AR187" s="131"/>
      <c r="AS187" s="20"/>
    </row>
    <row r="188" ht="11.25" customHeight="1" outlineLevel="1">
      <c r="A188" s="109"/>
      <c r="B188" s="132"/>
      <c r="G188" s="161"/>
      <c r="O188" s="162"/>
      <c r="P188" s="110"/>
      <c r="Q188" s="20"/>
      <c r="R188" s="127">
        <f>R186+TIME(0,30,0)</f>
        <v>0.8333333333</v>
      </c>
      <c r="S188" s="156"/>
      <c r="T188" s="156"/>
      <c r="U188" s="124"/>
      <c r="V188" s="127">
        <f>V186+TIME(0,30,0)</f>
        <v>0.8333333333</v>
      </c>
      <c r="W188" s="156"/>
      <c r="X188" s="156"/>
      <c r="Y188" s="124"/>
      <c r="Z188" s="127">
        <f>Z186+TIME(0,30,0)</f>
        <v>0.8333333333</v>
      </c>
      <c r="AA188" s="156"/>
      <c r="AB188" s="156"/>
      <c r="AC188" s="124"/>
      <c r="AD188" s="127">
        <f>AD186+TIME(0,30,0)</f>
        <v>0.8333333333</v>
      </c>
      <c r="AE188" s="156"/>
      <c r="AF188" s="156"/>
      <c r="AG188" s="124"/>
      <c r="AH188" s="127">
        <f>AH186+TIME(0,30,0)</f>
        <v>0.8333333333</v>
      </c>
      <c r="AI188" s="156"/>
      <c r="AJ188" s="156"/>
      <c r="AK188" s="124"/>
      <c r="AL188" s="127">
        <f>AL186+TIME(0,30,0)</f>
        <v>0.8333333333</v>
      </c>
      <c r="AM188" s="156"/>
      <c r="AN188" s="156"/>
      <c r="AO188" s="124"/>
      <c r="AP188" s="127">
        <f>AP186+TIME(0,30,0)</f>
        <v>0.8333333333</v>
      </c>
      <c r="AQ188" s="156"/>
      <c r="AR188" s="156"/>
      <c r="AS188" s="20"/>
    </row>
    <row r="189" ht="11.25" customHeight="1" outlineLevel="1">
      <c r="A189" s="109"/>
      <c r="B189" s="157" t="s">
        <v>70</v>
      </c>
      <c r="G189" s="161"/>
      <c r="H189" s="159" t="b">
        <v>0</v>
      </c>
      <c r="I189" s="159" t="b">
        <v>0</v>
      </c>
      <c r="J189" s="159" t="b">
        <v>0</v>
      </c>
      <c r="K189" s="159" t="b">
        <v>0</v>
      </c>
      <c r="L189" s="159" t="b">
        <v>0</v>
      </c>
      <c r="M189" s="159" t="b">
        <v>0</v>
      </c>
      <c r="N189" s="159" t="b">
        <v>0</v>
      </c>
      <c r="O189" s="162"/>
      <c r="P189" s="110"/>
      <c r="Q189" s="20"/>
      <c r="R189" s="131"/>
      <c r="S189" s="131"/>
      <c r="T189" s="131"/>
      <c r="U189" s="124"/>
      <c r="V189" s="131"/>
      <c r="W189" s="131"/>
      <c r="X189" s="131"/>
      <c r="Y189" s="124"/>
      <c r="Z189" s="131"/>
      <c r="AA189" s="131"/>
      <c r="AB189" s="131"/>
      <c r="AC189" s="124"/>
      <c r="AD189" s="131"/>
      <c r="AE189" s="131"/>
      <c r="AF189" s="131"/>
      <c r="AG189" s="124"/>
      <c r="AH189" s="131"/>
      <c r="AI189" s="131"/>
      <c r="AJ189" s="131"/>
      <c r="AK189" s="124"/>
      <c r="AL189" s="131"/>
      <c r="AM189" s="131"/>
      <c r="AN189" s="131"/>
      <c r="AO189" s="124"/>
      <c r="AP189" s="131"/>
      <c r="AQ189" s="131"/>
      <c r="AR189" s="131"/>
      <c r="AS189" s="20"/>
    </row>
    <row r="190" ht="11.25" customHeight="1" outlineLevel="1">
      <c r="A190" s="109"/>
      <c r="B190" s="132"/>
      <c r="G190" s="161"/>
      <c r="O190" s="162"/>
      <c r="P190" s="110"/>
      <c r="Q190" s="20"/>
      <c r="R190" s="127">
        <f>R188+TIME(0,30,0)</f>
        <v>0.8541666667</v>
      </c>
      <c r="S190" s="156"/>
      <c r="T190" s="156"/>
      <c r="U190" s="124"/>
      <c r="V190" s="127">
        <f>V188+TIME(0,30,0)</f>
        <v>0.8541666667</v>
      </c>
      <c r="W190" s="156"/>
      <c r="X190" s="156"/>
      <c r="Y190" s="124"/>
      <c r="Z190" s="127">
        <f>Z188+TIME(0,30,0)</f>
        <v>0.8541666667</v>
      </c>
      <c r="AA190" s="156"/>
      <c r="AB190" s="156"/>
      <c r="AC190" s="124"/>
      <c r="AD190" s="127">
        <f>AD188+TIME(0,30,0)</f>
        <v>0.8541666667</v>
      </c>
      <c r="AE190" s="156"/>
      <c r="AF190" s="156"/>
      <c r="AG190" s="124"/>
      <c r="AH190" s="127">
        <f>AH188+TIME(0,30,0)</f>
        <v>0.8541666667</v>
      </c>
      <c r="AI190" s="156"/>
      <c r="AJ190" s="156"/>
      <c r="AK190" s="124"/>
      <c r="AL190" s="127">
        <f>AL188+TIME(0,30,0)</f>
        <v>0.8541666667</v>
      </c>
      <c r="AM190" s="156"/>
      <c r="AN190" s="156"/>
      <c r="AO190" s="124"/>
      <c r="AP190" s="127">
        <f>AP188+TIME(0,30,0)</f>
        <v>0.8541666667</v>
      </c>
      <c r="AQ190" s="156"/>
      <c r="AR190" s="156"/>
      <c r="AS190" s="20"/>
    </row>
    <row r="191" ht="11.25" customHeight="1" outlineLevel="1">
      <c r="A191" s="109"/>
      <c r="B191" s="157" t="s">
        <v>71</v>
      </c>
      <c r="G191" s="161"/>
      <c r="H191" s="159" t="b">
        <v>0</v>
      </c>
      <c r="I191" s="159" t="b">
        <v>0</v>
      </c>
      <c r="J191" s="159" t="b">
        <v>0</v>
      </c>
      <c r="K191" s="159" t="b">
        <v>0</v>
      </c>
      <c r="L191" s="159" t="b">
        <v>0</v>
      </c>
      <c r="M191" s="159" t="b">
        <v>0</v>
      </c>
      <c r="N191" s="159" t="b">
        <v>0</v>
      </c>
      <c r="O191" s="162"/>
      <c r="P191" s="110"/>
      <c r="Q191" s="20"/>
      <c r="R191" s="131"/>
      <c r="S191" s="131"/>
      <c r="T191" s="131"/>
      <c r="U191" s="124"/>
      <c r="V191" s="131"/>
      <c r="W191" s="131"/>
      <c r="X191" s="131"/>
      <c r="Y191" s="124"/>
      <c r="Z191" s="131"/>
      <c r="AA191" s="131"/>
      <c r="AB191" s="131"/>
      <c r="AC191" s="124"/>
      <c r="AD191" s="131"/>
      <c r="AE191" s="131"/>
      <c r="AF191" s="131"/>
      <c r="AG191" s="124"/>
      <c r="AH191" s="131"/>
      <c r="AI191" s="131"/>
      <c r="AJ191" s="131"/>
      <c r="AK191" s="124"/>
      <c r="AL191" s="131"/>
      <c r="AM191" s="131"/>
      <c r="AN191" s="131"/>
      <c r="AO191" s="124"/>
      <c r="AP191" s="131"/>
      <c r="AQ191" s="131"/>
      <c r="AR191" s="131"/>
      <c r="AS191" s="20"/>
    </row>
    <row r="192" ht="11.25" customHeight="1" outlineLevel="1">
      <c r="A192" s="109"/>
      <c r="B192" s="132"/>
      <c r="G192" s="161"/>
      <c r="O192" s="162"/>
      <c r="P192" s="110"/>
      <c r="Q192" s="20"/>
      <c r="R192" s="127">
        <f>R190+TIME(0,30,0)</f>
        <v>0.875</v>
      </c>
      <c r="S192" s="156"/>
      <c r="T192" s="156"/>
      <c r="U192" s="124"/>
      <c r="V192" s="127">
        <f>V190+TIME(0,30,0)</f>
        <v>0.875</v>
      </c>
      <c r="W192" s="156"/>
      <c r="X192" s="156"/>
      <c r="Y192" s="124"/>
      <c r="Z192" s="127">
        <f>Z190+TIME(0,30,0)</f>
        <v>0.875</v>
      </c>
      <c r="AA192" s="156"/>
      <c r="AB192" s="156"/>
      <c r="AC192" s="124"/>
      <c r="AD192" s="127">
        <f>AD190+TIME(0,30,0)</f>
        <v>0.875</v>
      </c>
      <c r="AE192" s="156"/>
      <c r="AF192" s="156"/>
      <c r="AG192" s="124"/>
      <c r="AH192" s="127">
        <f>AH190+TIME(0,30,0)</f>
        <v>0.875</v>
      </c>
      <c r="AI192" s="156"/>
      <c r="AJ192" s="156"/>
      <c r="AK192" s="124"/>
      <c r="AL192" s="127">
        <f>AL190+TIME(0,30,0)</f>
        <v>0.875</v>
      </c>
      <c r="AM192" s="156"/>
      <c r="AN192" s="156"/>
      <c r="AO192" s="124"/>
      <c r="AP192" s="127">
        <f>AP190+TIME(0,30,0)</f>
        <v>0.875</v>
      </c>
      <c r="AQ192" s="156"/>
      <c r="AR192" s="156"/>
      <c r="AS192" s="20"/>
    </row>
    <row r="193" ht="11.25" customHeight="1" outlineLevel="1">
      <c r="A193" s="109"/>
      <c r="B193" s="157" t="s">
        <v>72</v>
      </c>
      <c r="G193" s="161"/>
      <c r="H193" s="159" t="b">
        <v>0</v>
      </c>
      <c r="I193" s="159" t="b">
        <v>0</v>
      </c>
      <c r="J193" s="159" t="b">
        <v>0</v>
      </c>
      <c r="K193" s="159" t="b">
        <v>0</v>
      </c>
      <c r="L193" s="159" t="b">
        <v>0</v>
      </c>
      <c r="M193" s="159" t="b">
        <v>0</v>
      </c>
      <c r="N193" s="159" t="b">
        <v>0</v>
      </c>
      <c r="O193" s="162"/>
      <c r="P193" s="110"/>
      <c r="Q193" s="20"/>
      <c r="R193" s="131"/>
      <c r="S193" s="131"/>
      <c r="T193" s="131"/>
      <c r="U193" s="124"/>
      <c r="V193" s="131"/>
      <c r="W193" s="131"/>
      <c r="X193" s="131"/>
      <c r="Y193" s="124"/>
      <c r="Z193" s="131"/>
      <c r="AA193" s="131"/>
      <c r="AB193" s="131"/>
      <c r="AC193" s="124"/>
      <c r="AD193" s="131"/>
      <c r="AE193" s="131"/>
      <c r="AF193" s="131"/>
      <c r="AG193" s="124"/>
      <c r="AH193" s="131"/>
      <c r="AI193" s="131"/>
      <c r="AJ193" s="131"/>
      <c r="AK193" s="124"/>
      <c r="AL193" s="131"/>
      <c r="AM193" s="131"/>
      <c r="AN193" s="131"/>
      <c r="AO193" s="124"/>
      <c r="AP193" s="131"/>
      <c r="AQ193" s="131"/>
      <c r="AR193" s="131"/>
      <c r="AS193" s="20"/>
    </row>
    <row r="194" ht="11.25" customHeight="1" outlineLevel="1">
      <c r="A194" s="109"/>
      <c r="B194" s="132"/>
      <c r="G194" s="158"/>
      <c r="O194" s="162"/>
      <c r="P194" s="110"/>
      <c r="Q194" s="20"/>
      <c r="R194" s="127">
        <f>R192+TIME(0,30,0)</f>
        <v>0.8958333333</v>
      </c>
      <c r="S194" s="156"/>
      <c r="T194" s="156"/>
      <c r="U194" s="124"/>
      <c r="V194" s="127">
        <f>V192+TIME(0,30,0)</f>
        <v>0.8958333333</v>
      </c>
      <c r="W194" s="156"/>
      <c r="X194" s="156"/>
      <c r="Y194" s="124"/>
      <c r="Z194" s="127">
        <f>Z192+TIME(0,30,0)</f>
        <v>0.8958333333</v>
      </c>
      <c r="AA194" s="156"/>
      <c r="AB194" s="156"/>
      <c r="AC194" s="124"/>
      <c r="AD194" s="127">
        <f>AD192+TIME(0,30,0)</f>
        <v>0.8958333333</v>
      </c>
      <c r="AE194" s="156"/>
      <c r="AF194" s="156"/>
      <c r="AG194" s="124"/>
      <c r="AH194" s="127">
        <f>AH192+TIME(0,30,0)</f>
        <v>0.8958333333</v>
      </c>
      <c r="AI194" s="156"/>
      <c r="AJ194" s="156"/>
      <c r="AK194" s="124"/>
      <c r="AL194" s="127">
        <f>AL192+TIME(0,30,0)</f>
        <v>0.8958333333</v>
      </c>
      <c r="AM194" s="156"/>
      <c r="AN194" s="156"/>
      <c r="AO194" s="124"/>
      <c r="AP194" s="127">
        <f>AP192+TIME(0,30,0)</f>
        <v>0.8958333333</v>
      </c>
      <c r="AQ194" s="156"/>
      <c r="AR194" s="156"/>
      <c r="AS194" s="20"/>
    </row>
    <row r="195" ht="11.25" customHeight="1" outlineLevel="1">
      <c r="A195" s="109"/>
      <c r="B195" s="163"/>
      <c r="C195" s="140"/>
      <c r="D195" s="140"/>
      <c r="E195" s="140"/>
      <c r="F195" s="140"/>
      <c r="G195" s="164"/>
      <c r="H195" s="164"/>
      <c r="I195" s="164"/>
      <c r="J195" s="164"/>
      <c r="K195" s="164"/>
      <c r="L195" s="164"/>
      <c r="M195" s="164"/>
      <c r="N195" s="164"/>
      <c r="O195" s="165"/>
      <c r="P195" s="110"/>
      <c r="Q195" s="20"/>
      <c r="R195" s="131"/>
      <c r="S195" s="131"/>
      <c r="T195" s="131"/>
      <c r="U195" s="124"/>
      <c r="V195" s="131"/>
      <c r="W195" s="131"/>
      <c r="X195" s="131"/>
      <c r="Y195" s="124"/>
      <c r="Z195" s="131"/>
      <c r="AA195" s="131"/>
      <c r="AB195" s="131"/>
      <c r="AC195" s="124"/>
      <c r="AD195" s="131"/>
      <c r="AE195" s="131"/>
      <c r="AF195" s="131"/>
      <c r="AG195" s="124"/>
      <c r="AH195" s="131"/>
      <c r="AI195" s="131"/>
      <c r="AJ195" s="131"/>
      <c r="AK195" s="124"/>
      <c r="AL195" s="131"/>
      <c r="AM195" s="131"/>
      <c r="AN195" s="131"/>
      <c r="AO195" s="124"/>
      <c r="AP195" s="131"/>
      <c r="AQ195" s="131"/>
      <c r="AR195" s="131"/>
      <c r="AS195" s="20"/>
    </row>
    <row r="196" ht="11.25" customHeight="1" outlineLevel="1">
      <c r="A196" s="109"/>
      <c r="B196" s="110"/>
      <c r="C196" s="110"/>
      <c r="D196" s="110"/>
      <c r="E196" s="110"/>
      <c r="F196" s="110"/>
      <c r="G196" s="110"/>
      <c r="H196" s="110"/>
      <c r="I196" s="110"/>
      <c r="J196" s="110"/>
      <c r="K196" s="110"/>
      <c r="L196" s="110"/>
      <c r="M196" s="110"/>
      <c r="N196" s="110"/>
      <c r="O196" s="110"/>
      <c r="P196" s="110"/>
      <c r="Q196" s="20"/>
      <c r="R196" s="127">
        <f>R194+TIME(0,30,0)</f>
        <v>0.9166666667</v>
      </c>
      <c r="S196" s="156"/>
      <c r="T196" s="156"/>
      <c r="U196" s="124"/>
      <c r="V196" s="127">
        <f>V194+TIME(0,30,0)</f>
        <v>0.9166666667</v>
      </c>
      <c r="W196" s="156"/>
      <c r="X196" s="156"/>
      <c r="Y196" s="124"/>
      <c r="Z196" s="127">
        <f>Z194+TIME(0,30,0)</f>
        <v>0.9166666667</v>
      </c>
      <c r="AA196" s="156"/>
      <c r="AB196" s="156"/>
      <c r="AC196" s="124"/>
      <c r="AD196" s="127">
        <f>AD194+TIME(0,30,0)</f>
        <v>0.9166666667</v>
      </c>
      <c r="AE196" s="156"/>
      <c r="AF196" s="156"/>
      <c r="AG196" s="124"/>
      <c r="AH196" s="127">
        <f>AH194+TIME(0,30,0)</f>
        <v>0.9166666667</v>
      </c>
      <c r="AI196" s="156"/>
      <c r="AJ196" s="156"/>
      <c r="AK196" s="124"/>
      <c r="AL196" s="127">
        <f>AL194+TIME(0,30,0)</f>
        <v>0.9166666667</v>
      </c>
      <c r="AM196" s="156"/>
      <c r="AN196" s="156"/>
      <c r="AO196" s="124"/>
      <c r="AP196" s="127">
        <f>AP194+TIME(0,30,0)</f>
        <v>0.9166666667</v>
      </c>
      <c r="AQ196" s="156"/>
      <c r="AR196" s="156"/>
      <c r="AS196" s="20"/>
    </row>
    <row r="197" ht="11.25" customHeight="1" outlineLevel="1">
      <c r="A197" s="109"/>
      <c r="B197" s="110"/>
      <c r="C197" s="110"/>
      <c r="D197" s="110"/>
      <c r="E197" s="110"/>
      <c r="F197" s="110"/>
      <c r="G197" s="110"/>
      <c r="H197" s="110"/>
      <c r="I197" s="110"/>
      <c r="J197" s="110"/>
      <c r="K197" s="110"/>
      <c r="L197" s="110"/>
      <c r="M197" s="110"/>
      <c r="N197" s="110"/>
      <c r="O197" s="110"/>
      <c r="P197" s="110"/>
      <c r="Q197" s="20"/>
      <c r="R197" s="131"/>
      <c r="S197" s="131"/>
      <c r="T197" s="131"/>
      <c r="U197" s="124"/>
      <c r="V197" s="131"/>
      <c r="W197" s="131"/>
      <c r="X197" s="131"/>
      <c r="Y197" s="124"/>
      <c r="Z197" s="131"/>
      <c r="AA197" s="131"/>
      <c r="AB197" s="131"/>
      <c r="AC197" s="124"/>
      <c r="AD197" s="131"/>
      <c r="AE197" s="131"/>
      <c r="AF197" s="131"/>
      <c r="AG197" s="124"/>
      <c r="AH197" s="131"/>
      <c r="AI197" s="131"/>
      <c r="AJ197" s="131"/>
      <c r="AK197" s="124"/>
      <c r="AL197" s="131"/>
      <c r="AM197" s="131"/>
      <c r="AN197" s="131"/>
      <c r="AO197" s="124"/>
      <c r="AP197" s="131"/>
      <c r="AQ197" s="131"/>
      <c r="AR197" s="131"/>
      <c r="AS197" s="20"/>
    </row>
    <row r="198" ht="11.25" customHeight="1" outlineLevel="1">
      <c r="A198" s="109"/>
      <c r="B198" s="142" t="str">
        <f>'S E T U P'!C191</f>
        <v/>
      </c>
      <c r="C198" s="69"/>
      <c r="D198" s="69"/>
      <c r="E198" s="69"/>
      <c r="F198" s="69"/>
      <c r="G198" s="69"/>
      <c r="H198" s="69"/>
      <c r="I198" s="69"/>
      <c r="J198" s="69"/>
      <c r="K198" s="69"/>
      <c r="L198" s="69"/>
      <c r="M198" s="69"/>
      <c r="N198" s="69"/>
      <c r="O198" s="54"/>
      <c r="P198" s="110"/>
      <c r="Q198" s="20"/>
      <c r="R198" s="127">
        <f>R196+TIME(0,30,0)</f>
        <v>0.9375</v>
      </c>
      <c r="S198" s="156"/>
      <c r="T198" s="156"/>
      <c r="U198" s="124"/>
      <c r="V198" s="127">
        <f>V196+TIME(0,30,0)</f>
        <v>0.9375</v>
      </c>
      <c r="W198" s="156"/>
      <c r="X198" s="156"/>
      <c r="Y198" s="124"/>
      <c r="Z198" s="127">
        <f>Z196+TIME(0,30,0)</f>
        <v>0.9375</v>
      </c>
      <c r="AA198" s="156"/>
      <c r="AB198" s="156"/>
      <c r="AC198" s="124"/>
      <c r="AD198" s="127">
        <f>AD196+TIME(0,30,0)</f>
        <v>0.9375</v>
      </c>
      <c r="AE198" s="156"/>
      <c r="AF198" s="156"/>
      <c r="AG198" s="124"/>
      <c r="AH198" s="127">
        <f>AH196+TIME(0,30,0)</f>
        <v>0.9375</v>
      </c>
      <c r="AI198" s="156"/>
      <c r="AJ198" s="156"/>
      <c r="AK198" s="124"/>
      <c r="AL198" s="127">
        <f>AL196+TIME(0,30,0)</f>
        <v>0.9375</v>
      </c>
      <c r="AM198" s="156"/>
      <c r="AN198" s="156"/>
      <c r="AO198" s="124"/>
      <c r="AP198" s="127">
        <f>AP196+TIME(0,30,0)</f>
        <v>0.9375</v>
      </c>
      <c r="AQ198" s="156"/>
      <c r="AR198" s="156"/>
      <c r="AS198" s="20"/>
    </row>
    <row r="199" ht="11.25" customHeight="1" outlineLevel="1">
      <c r="A199" s="109"/>
      <c r="B199" s="132"/>
      <c r="O199" s="57"/>
      <c r="P199" s="110"/>
      <c r="Q199" s="20"/>
      <c r="R199" s="131"/>
      <c r="S199" s="131"/>
      <c r="T199" s="131"/>
      <c r="U199" s="124"/>
      <c r="V199" s="131"/>
      <c r="W199" s="131"/>
      <c r="X199" s="131"/>
      <c r="Y199" s="124"/>
      <c r="Z199" s="131"/>
      <c r="AA199" s="131"/>
      <c r="AB199" s="131"/>
      <c r="AC199" s="124"/>
      <c r="AD199" s="131"/>
      <c r="AE199" s="131"/>
      <c r="AF199" s="131"/>
      <c r="AG199" s="124"/>
      <c r="AH199" s="131"/>
      <c r="AI199" s="131"/>
      <c r="AJ199" s="131"/>
      <c r="AK199" s="124"/>
      <c r="AL199" s="131"/>
      <c r="AM199" s="131"/>
      <c r="AN199" s="131"/>
      <c r="AO199" s="124"/>
      <c r="AP199" s="131"/>
      <c r="AQ199" s="131"/>
      <c r="AR199" s="131"/>
      <c r="AS199" s="20"/>
    </row>
    <row r="200" ht="11.25" customHeight="1" outlineLevel="1">
      <c r="A200" s="109"/>
      <c r="B200" s="132"/>
      <c r="O200" s="57"/>
      <c r="P200" s="110"/>
      <c r="Q200" s="20"/>
      <c r="R200" s="127">
        <f>R198+TIME(0,30,0)</f>
        <v>0.9583333333</v>
      </c>
      <c r="S200" s="156"/>
      <c r="T200" s="156"/>
      <c r="U200" s="124"/>
      <c r="V200" s="127">
        <f>V198+TIME(0,30,0)</f>
        <v>0.9583333333</v>
      </c>
      <c r="W200" s="156"/>
      <c r="X200" s="156"/>
      <c r="Y200" s="124"/>
      <c r="Z200" s="127">
        <f>Z198+TIME(0,30,0)</f>
        <v>0.9583333333</v>
      </c>
      <c r="AA200" s="156"/>
      <c r="AB200" s="156"/>
      <c r="AC200" s="124"/>
      <c r="AD200" s="127">
        <f>AD198+TIME(0,30,0)</f>
        <v>0.9583333333</v>
      </c>
      <c r="AE200" s="156"/>
      <c r="AF200" s="156"/>
      <c r="AG200" s="124"/>
      <c r="AH200" s="127">
        <f>AH198+TIME(0,30,0)</f>
        <v>0.9583333333</v>
      </c>
      <c r="AI200" s="156"/>
      <c r="AJ200" s="156"/>
      <c r="AK200" s="124"/>
      <c r="AL200" s="127">
        <f>AL198+TIME(0,30,0)</f>
        <v>0.9583333333</v>
      </c>
      <c r="AM200" s="156"/>
      <c r="AN200" s="156"/>
      <c r="AO200" s="124"/>
      <c r="AP200" s="127">
        <f>AP198+TIME(0,30,0)</f>
        <v>0.9583333333</v>
      </c>
      <c r="AQ200" s="156"/>
      <c r="AR200" s="156"/>
      <c r="AS200" s="20"/>
    </row>
    <row r="201" ht="11.25" customHeight="1" outlineLevel="1">
      <c r="A201" s="109"/>
      <c r="B201" s="132"/>
      <c r="O201" s="57"/>
      <c r="P201" s="110"/>
      <c r="Q201" s="20"/>
      <c r="R201" s="131"/>
      <c r="S201" s="131"/>
      <c r="T201" s="131"/>
      <c r="U201" s="124"/>
      <c r="V201" s="131"/>
      <c r="W201" s="131"/>
      <c r="X201" s="131"/>
      <c r="Y201" s="124"/>
      <c r="Z201" s="131"/>
      <c r="AA201" s="131"/>
      <c r="AB201" s="131"/>
      <c r="AC201" s="124"/>
      <c r="AD201" s="131"/>
      <c r="AE201" s="131"/>
      <c r="AF201" s="131"/>
      <c r="AG201" s="124"/>
      <c r="AH201" s="131"/>
      <c r="AI201" s="131"/>
      <c r="AJ201" s="131"/>
      <c r="AK201" s="124"/>
      <c r="AL201" s="131"/>
      <c r="AM201" s="131"/>
      <c r="AN201" s="131"/>
      <c r="AO201" s="124"/>
      <c r="AP201" s="131"/>
      <c r="AQ201" s="131"/>
      <c r="AR201" s="131"/>
      <c r="AS201" s="20"/>
    </row>
    <row r="202" ht="11.25" customHeight="1" outlineLevel="1">
      <c r="A202" s="109"/>
      <c r="B202" s="166" t="s">
        <v>73</v>
      </c>
      <c r="D202" s="167" t="s">
        <v>74</v>
      </c>
      <c r="F202" s="167" t="s">
        <v>75</v>
      </c>
      <c r="H202" s="167" t="s">
        <v>74</v>
      </c>
      <c r="J202" s="167" t="s">
        <v>76</v>
      </c>
      <c r="L202" s="167" t="s">
        <v>77</v>
      </c>
      <c r="N202" s="167" t="s">
        <v>77</v>
      </c>
      <c r="O202" s="57"/>
      <c r="P202" s="110"/>
      <c r="Q202" s="20"/>
      <c r="R202" s="127">
        <f>R200+TIME(0,30,0)</f>
        <v>0.9791666667</v>
      </c>
      <c r="S202" s="156"/>
      <c r="T202" s="156"/>
      <c r="U202" s="124"/>
      <c r="V202" s="127">
        <f>V200+TIME(0,30,0)</f>
        <v>0.9791666667</v>
      </c>
      <c r="W202" s="156"/>
      <c r="X202" s="156"/>
      <c r="Y202" s="124"/>
      <c r="Z202" s="127">
        <f>Z200+TIME(0,30,0)</f>
        <v>0.9791666667</v>
      </c>
      <c r="AA202" s="156"/>
      <c r="AB202" s="156"/>
      <c r="AC202" s="124"/>
      <c r="AD202" s="127">
        <f>AD200+TIME(0,30,0)</f>
        <v>0.9791666667</v>
      </c>
      <c r="AE202" s="156"/>
      <c r="AF202" s="156"/>
      <c r="AG202" s="124"/>
      <c r="AH202" s="127">
        <f>AH200+TIME(0,30,0)</f>
        <v>0.9791666667</v>
      </c>
      <c r="AI202" s="156"/>
      <c r="AJ202" s="156"/>
      <c r="AK202" s="124"/>
      <c r="AL202" s="127">
        <f>AL200+TIME(0,30,0)</f>
        <v>0.9791666667</v>
      </c>
      <c r="AM202" s="156"/>
      <c r="AN202" s="156"/>
      <c r="AO202" s="124"/>
      <c r="AP202" s="127">
        <f>AP200+TIME(0,30,0)</f>
        <v>0.9791666667</v>
      </c>
      <c r="AQ202" s="156"/>
      <c r="AR202" s="156"/>
      <c r="AS202" s="20"/>
    </row>
    <row r="203" ht="11.25" customHeight="1" outlineLevel="1">
      <c r="A203" s="109"/>
      <c r="B203" s="132"/>
      <c r="O203" s="57"/>
      <c r="P203" s="110"/>
      <c r="Q203" s="20"/>
      <c r="R203" s="131"/>
      <c r="S203" s="131"/>
      <c r="T203" s="131"/>
      <c r="U203" s="124"/>
      <c r="V203" s="131"/>
      <c r="W203" s="131"/>
      <c r="X203" s="131"/>
      <c r="Y203" s="124"/>
      <c r="Z203" s="131"/>
      <c r="AA203" s="131"/>
      <c r="AB203" s="131"/>
      <c r="AC203" s="124"/>
      <c r="AD203" s="131"/>
      <c r="AE203" s="131"/>
      <c r="AF203" s="131"/>
      <c r="AG203" s="124"/>
      <c r="AH203" s="131"/>
      <c r="AI203" s="131"/>
      <c r="AJ203" s="131"/>
      <c r="AK203" s="124"/>
      <c r="AL203" s="131"/>
      <c r="AM203" s="131"/>
      <c r="AN203" s="131"/>
      <c r="AO203" s="124"/>
      <c r="AP203" s="131"/>
      <c r="AQ203" s="131"/>
      <c r="AR203" s="131"/>
      <c r="AS203" s="20"/>
    </row>
    <row r="204" ht="11.25" customHeight="1" outlineLevel="1">
      <c r="A204" s="109"/>
      <c r="B204" s="168">
        <v>0.0</v>
      </c>
      <c r="D204" s="169">
        <v>0.0</v>
      </c>
      <c r="F204" s="169">
        <v>0.0</v>
      </c>
      <c r="H204" s="169">
        <v>0.0</v>
      </c>
      <c r="J204" s="169">
        <v>0.0</v>
      </c>
      <c r="L204" s="170">
        <v>0.0</v>
      </c>
      <c r="N204" s="170">
        <v>0.0</v>
      </c>
      <c r="O204" s="57"/>
      <c r="P204" s="110"/>
      <c r="Q204" s="20"/>
      <c r="R204" s="127">
        <f>R202+TIME(0,30,0)</f>
        <v>1</v>
      </c>
      <c r="S204" s="156"/>
      <c r="T204" s="156"/>
      <c r="U204" s="124"/>
      <c r="V204" s="127">
        <f>V202+TIME(0,30,0)</f>
        <v>1</v>
      </c>
      <c r="W204" s="156"/>
      <c r="X204" s="156"/>
      <c r="Y204" s="124"/>
      <c r="Z204" s="127">
        <f>Z202+TIME(0,30,0)</f>
        <v>1</v>
      </c>
      <c r="AA204" s="156"/>
      <c r="AB204" s="156"/>
      <c r="AC204" s="124"/>
      <c r="AD204" s="127">
        <f>AD202+TIME(0,30,0)</f>
        <v>1</v>
      </c>
      <c r="AE204" s="156"/>
      <c r="AF204" s="156"/>
      <c r="AG204" s="124"/>
      <c r="AH204" s="127">
        <f>AH202+TIME(0,30,0)</f>
        <v>1</v>
      </c>
      <c r="AI204" s="156"/>
      <c r="AJ204" s="156"/>
      <c r="AK204" s="124"/>
      <c r="AL204" s="127">
        <f>AL202+TIME(0,30,0)</f>
        <v>1</v>
      </c>
      <c r="AM204" s="156"/>
      <c r="AN204" s="156"/>
      <c r="AO204" s="124"/>
      <c r="AP204" s="127">
        <f>AP202+TIME(0,30,0)</f>
        <v>1</v>
      </c>
      <c r="AQ204" s="156"/>
      <c r="AR204" s="156"/>
      <c r="AS204" s="20"/>
    </row>
    <row r="205" ht="11.25" customHeight="1" outlineLevel="1">
      <c r="A205" s="109"/>
      <c r="B205" s="132"/>
      <c r="O205" s="57"/>
      <c r="P205" s="110"/>
      <c r="Q205" s="20"/>
      <c r="R205" s="131"/>
      <c r="S205" s="131"/>
      <c r="T205" s="131"/>
      <c r="U205" s="124"/>
      <c r="V205" s="131"/>
      <c r="W205" s="131"/>
      <c r="X205" s="131"/>
      <c r="Y205" s="124"/>
      <c r="Z205" s="131"/>
      <c r="AA205" s="131"/>
      <c r="AB205" s="131"/>
      <c r="AC205" s="124"/>
      <c r="AD205" s="131"/>
      <c r="AE205" s="131"/>
      <c r="AF205" s="131"/>
      <c r="AG205" s="124"/>
      <c r="AH205" s="131"/>
      <c r="AI205" s="131"/>
      <c r="AJ205" s="131"/>
      <c r="AK205" s="124"/>
      <c r="AL205" s="131"/>
      <c r="AM205" s="131"/>
      <c r="AN205" s="131"/>
      <c r="AO205" s="124"/>
      <c r="AP205" s="131"/>
      <c r="AQ205" s="131"/>
      <c r="AR205" s="131"/>
      <c r="AS205" s="20"/>
    </row>
    <row r="206" ht="11.25" customHeight="1" outlineLevel="1">
      <c r="A206" s="109"/>
      <c r="B206" s="171" t="str">
        <f>IFERROR(__xludf.DUMMYFUNCTION("IF(B204&gt;='S E T U P'!$E$35, SPARKLINE(B204, {""charttype"",""column"";""color"", ""#dfcbc6""; ""ymax"",'S E T U P'!$E$35; ""ymin"",0}), SPARKLINE(B204, {""charttype"",""column"";""color"", ""#f1ebeb""; ""ymax"",'S E T U P'!$E$35; ""ymin"",0}))"),"")</f>
        <v/>
      </c>
      <c r="D206" s="4" t="str">
        <f>IFERROR(__xludf.DUMMYFUNCTION("IF(D204&gt;='S E T U P'!$E$35, SPARKLINE(D204, {""charttype"",""column"";""color"", ""#dfcbc6""; ""ymax"",'S E T U P'!$E$35; ""ymin"",0}), SPARKLINE(D204, {""charttype"",""column"";""color"", ""#f1ebeb""; ""ymax"",'S E T U P'!$E$35; ""ymin"",0}))"),"")</f>
        <v/>
      </c>
      <c r="F206" s="4" t="str">
        <f>IFERROR(__xludf.DUMMYFUNCTION("IF(F204&gt;='S E T U P'!$E$35, SPARKLINE(F204, {""charttype"",""column"";""color"", ""#dfcbc6""; ""ymax"",'S E T U P'!$E$35; ""ymin"",0}), SPARKLINE(F204, {""charttype"",""column"";""color"", ""#f1ebeb""; ""ymax"",'S E T U P'!$E$35; ""ymin"",0}))"),"")</f>
        <v/>
      </c>
      <c r="H206" s="4" t="str">
        <f>IFERROR(__xludf.DUMMYFUNCTION("IF(H204&gt;='S E T U P'!$E$35, SPARKLINE(H204, {""charttype"",""column"";""color"", ""#dfcbc6""; ""ymax"",'S E T U P'!$E$35; ""ymin"",0}), SPARKLINE(H204, {""charttype"",""column"";""color"", ""#f1ebeb""; ""ymax"",'S E T U P'!$E$35; ""ymin"",0}))"),"")</f>
        <v/>
      </c>
      <c r="J206" s="4" t="str">
        <f>IFERROR(__xludf.DUMMYFUNCTION("IF(J204&gt;='S E T U P'!$E$35, SPARKLINE(J204, {""charttype"",""column"";""color"", ""#dfcbc6""; ""ymax"",'S E T U P'!$E$35; ""ymin"",0}), SPARKLINE(J204, {""charttype"",""column"";""color"", ""#f1ebeb""; ""ymax"",'S E T U P'!$E$35; ""ymin"",0}))"),"")</f>
        <v/>
      </c>
      <c r="L206" s="4" t="str">
        <f>IFERROR(__xludf.DUMMYFUNCTION("IF(L204&gt;='S E T U P'!$E$35, SPARKLINE(L204, {""charttype"",""column"";""color"", ""#dfcbc6""; ""ymax"",'S E T U P'!$E$35; ""ymin"",0}), SPARKLINE(L204, {""charttype"",""column"";""color"", ""#f1ebeb""; ""ymax"",'S E T U P'!$E$35; ""ymin"",0}))"),"")</f>
        <v/>
      </c>
      <c r="N206" s="4" t="str">
        <f>IFERROR(__xludf.DUMMYFUNCTION("IF(N204&gt;='S E T U P'!$E$35, SPARKLINE(N204, {""charttype"",""column"";""color"", ""#dfcbc6""; ""ymax"",'S E T U P'!$E$35; ""ymin"",0}), SPARKLINE(N204, {""charttype"",""column"";""color"", ""#f1ebeb""; ""ymax"",'S E T U P'!$E$35; ""ymin"",0}))"),"")</f>
        <v/>
      </c>
      <c r="O206" s="57"/>
      <c r="P206" s="110"/>
      <c r="Q206" s="20"/>
      <c r="R206" s="127">
        <f>R204+TIME(0,30,0)</f>
        <v>1.020833333</v>
      </c>
      <c r="S206" s="156"/>
      <c r="T206" s="156"/>
      <c r="U206" s="124"/>
      <c r="V206" s="127">
        <f>V204+TIME(0,30,0)</f>
        <v>1.020833333</v>
      </c>
      <c r="W206" s="156"/>
      <c r="X206" s="156"/>
      <c r="Y206" s="124"/>
      <c r="Z206" s="127">
        <f>Z204+TIME(0,30,0)</f>
        <v>1.020833333</v>
      </c>
      <c r="AA206" s="156"/>
      <c r="AB206" s="156"/>
      <c r="AC206" s="124"/>
      <c r="AD206" s="127">
        <f>AD204+TIME(0,30,0)</f>
        <v>1.020833333</v>
      </c>
      <c r="AE206" s="156"/>
      <c r="AF206" s="156"/>
      <c r="AG206" s="124"/>
      <c r="AH206" s="127">
        <f>AH204+TIME(0,30,0)</f>
        <v>1.020833333</v>
      </c>
      <c r="AI206" s="156"/>
      <c r="AJ206" s="156"/>
      <c r="AK206" s="124"/>
      <c r="AL206" s="127">
        <f>AL204+TIME(0,30,0)</f>
        <v>1.020833333</v>
      </c>
      <c r="AM206" s="156"/>
      <c r="AN206" s="156"/>
      <c r="AO206" s="124"/>
      <c r="AP206" s="127">
        <f>AP204+TIME(0,30,0)</f>
        <v>1.020833333</v>
      </c>
      <c r="AQ206" s="156"/>
      <c r="AR206" s="156"/>
      <c r="AS206" s="20"/>
    </row>
    <row r="207" ht="11.25" customHeight="1" outlineLevel="1">
      <c r="A207" s="109"/>
      <c r="B207" s="132"/>
      <c r="O207" s="57"/>
      <c r="P207" s="110"/>
      <c r="Q207" s="20"/>
      <c r="R207" s="131"/>
      <c r="S207" s="131"/>
      <c r="T207" s="131"/>
      <c r="U207" s="124"/>
      <c r="V207" s="131"/>
      <c r="W207" s="131"/>
      <c r="X207" s="131"/>
      <c r="Y207" s="124"/>
      <c r="Z207" s="131"/>
      <c r="AA207" s="131"/>
      <c r="AB207" s="131"/>
      <c r="AC207" s="124"/>
      <c r="AD207" s="131"/>
      <c r="AE207" s="131"/>
      <c r="AF207" s="131"/>
      <c r="AG207" s="124"/>
      <c r="AH207" s="131"/>
      <c r="AI207" s="131"/>
      <c r="AJ207" s="131"/>
      <c r="AK207" s="124"/>
      <c r="AL207" s="131"/>
      <c r="AM207" s="131"/>
      <c r="AN207" s="131"/>
      <c r="AO207" s="124"/>
      <c r="AP207" s="131"/>
      <c r="AQ207" s="131"/>
      <c r="AR207" s="131"/>
      <c r="AS207" s="20"/>
    </row>
    <row r="208" ht="11.25" customHeight="1" outlineLevel="1">
      <c r="A208" s="172"/>
      <c r="B208" s="132"/>
      <c r="O208" s="57"/>
      <c r="P208" s="110"/>
      <c r="Q208" s="20"/>
      <c r="R208" s="127">
        <f>R206+TIME(0,30,0)</f>
        <v>1.041666667</v>
      </c>
      <c r="S208" s="156"/>
      <c r="T208" s="156"/>
      <c r="U208" s="124"/>
      <c r="V208" s="127">
        <f>V206+TIME(0,30,0)</f>
        <v>1.041666667</v>
      </c>
      <c r="W208" s="156"/>
      <c r="X208" s="156"/>
      <c r="Y208" s="124"/>
      <c r="Z208" s="127">
        <f>Z206+TIME(0,30,0)</f>
        <v>1.041666667</v>
      </c>
      <c r="AA208" s="156"/>
      <c r="AB208" s="156"/>
      <c r="AC208" s="124"/>
      <c r="AD208" s="127">
        <f>AD206+TIME(0,30,0)</f>
        <v>1.041666667</v>
      </c>
      <c r="AE208" s="156"/>
      <c r="AF208" s="156"/>
      <c r="AG208" s="124"/>
      <c r="AH208" s="127">
        <f>AH206+TIME(0,30,0)</f>
        <v>1.041666667</v>
      </c>
      <c r="AI208" s="156"/>
      <c r="AJ208" s="156"/>
      <c r="AK208" s="124"/>
      <c r="AL208" s="127">
        <f>AL206+TIME(0,30,0)</f>
        <v>1.041666667</v>
      </c>
      <c r="AM208" s="156"/>
      <c r="AN208" s="156"/>
      <c r="AO208" s="124"/>
      <c r="AP208" s="127">
        <f>AP206+TIME(0,30,0)</f>
        <v>1.041666667</v>
      </c>
      <c r="AQ208" s="156"/>
      <c r="AR208" s="156"/>
      <c r="AS208" s="20"/>
    </row>
    <row r="209" ht="11.25" customHeight="1" outlineLevel="1">
      <c r="A209" s="109"/>
      <c r="B209" s="154"/>
      <c r="C209" s="140"/>
      <c r="D209" s="140"/>
      <c r="E209" s="140"/>
      <c r="F209" s="140"/>
      <c r="G209" s="140"/>
      <c r="H209" s="140"/>
      <c r="I209" s="140"/>
      <c r="J209" s="140"/>
      <c r="K209" s="140"/>
      <c r="L209" s="140"/>
      <c r="M209" s="140"/>
      <c r="N209" s="140"/>
      <c r="O209" s="60"/>
      <c r="P209" s="110"/>
      <c r="Q209" s="20"/>
      <c r="R209" s="131"/>
      <c r="S209" s="131"/>
      <c r="T209" s="131"/>
      <c r="U209" s="124"/>
      <c r="V209" s="131"/>
      <c r="W209" s="131"/>
      <c r="X209" s="131"/>
      <c r="Y209" s="124"/>
      <c r="Z209" s="131"/>
      <c r="AA209" s="131"/>
      <c r="AB209" s="131"/>
      <c r="AC209" s="124"/>
      <c r="AD209" s="131"/>
      <c r="AE209" s="131"/>
      <c r="AF209" s="131"/>
      <c r="AG209" s="124"/>
      <c r="AH209" s="131"/>
      <c r="AI209" s="131"/>
      <c r="AJ209" s="131"/>
      <c r="AK209" s="124"/>
      <c r="AL209" s="131"/>
      <c r="AM209" s="131"/>
      <c r="AN209" s="131"/>
      <c r="AO209" s="124"/>
      <c r="AP209" s="131"/>
      <c r="AQ209" s="131"/>
      <c r="AR209" s="131"/>
      <c r="AS209" s="20"/>
    </row>
    <row r="210" ht="22.5" customHeight="1" outlineLevel="1">
      <c r="A210" s="110"/>
      <c r="B210" s="110"/>
      <c r="C210" s="110"/>
      <c r="D210" s="110"/>
      <c r="E210" s="110"/>
      <c r="F210" s="110"/>
      <c r="G210" s="110"/>
      <c r="H210" s="110"/>
      <c r="I210" s="110"/>
      <c r="J210" s="110"/>
      <c r="K210" s="110"/>
      <c r="L210" s="110"/>
      <c r="M210" s="110"/>
      <c r="N210" s="110"/>
      <c r="O210" s="110"/>
      <c r="P210" s="110"/>
      <c r="Q210" s="20"/>
      <c r="R210" s="173"/>
      <c r="S210" s="20"/>
      <c r="T210" s="20"/>
      <c r="U210" s="4"/>
      <c r="V210" s="173"/>
      <c r="W210" s="20"/>
      <c r="X210" s="20"/>
      <c r="Y210" s="20"/>
      <c r="Z210" s="20"/>
      <c r="AA210" s="20"/>
      <c r="AB210" s="20"/>
      <c r="AC210" s="4"/>
      <c r="AD210" s="173"/>
      <c r="AE210" s="20"/>
      <c r="AF210" s="20"/>
      <c r="AG210" s="4"/>
      <c r="AH210" s="173"/>
      <c r="AI210" s="20"/>
      <c r="AJ210" s="20"/>
      <c r="AK210" s="4"/>
      <c r="AL210" s="173"/>
      <c r="AM210" s="20"/>
      <c r="AN210" s="20"/>
      <c r="AO210" s="4"/>
      <c r="AP210" s="173"/>
      <c r="AQ210" s="20"/>
      <c r="AR210" s="20"/>
      <c r="AS210" s="20"/>
    </row>
    <row r="211" ht="22.5" customHeight="1" outlineLevel="1">
      <c r="A211" s="109"/>
      <c r="B211" s="174" t="str">
        <f>'S E T U P'!$C$10</f>
        <v>I N D I V D U A L</v>
      </c>
      <c r="C211" s="54"/>
      <c r="D211" s="175"/>
      <c r="E211" s="176"/>
      <c r="F211" s="176"/>
      <c r="G211" s="176"/>
      <c r="H211" s="176"/>
      <c r="I211" s="176"/>
      <c r="J211" s="176"/>
      <c r="K211" s="176"/>
      <c r="L211" s="176"/>
      <c r="M211" s="176"/>
      <c r="N211" s="176"/>
      <c r="O211" s="177"/>
      <c r="P211" s="110"/>
      <c r="Q211" s="20"/>
      <c r="R211" s="218" t="s">
        <v>31</v>
      </c>
      <c r="S211" s="115"/>
      <c r="T211" s="116"/>
      <c r="U211" s="4"/>
      <c r="V211" s="218" t="s">
        <v>31</v>
      </c>
      <c r="W211" s="115"/>
      <c r="X211" s="116"/>
      <c r="Y211" s="4"/>
      <c r="Z211" s="218" t="s">
        <v>31</v>
      </c>
      <c r="AA211" s="115"/>
      <c r="AB211" s="116"/>
      <c r="AC211" s="4"/>
      <c r="AD211" s="218" t="s">
        <v>31</v>
      </c>
      <c r="AE211" s="115"/>
      <c r="AF211" s="116"/>
      <c r="AG211" s="4"/>
      <c r="AH211" s="218" t="s">
        <v>31</v>
      </c>
      <c r="AI211" s="115"/>
      <c r="AJ211" s="116"/>
      <c r="AK211" s="4"/>
      <c r="AL211" s="218" t="s">
        <v>31</v>
      </c>
      <c r="AM211" s="115"/>
      <c r="AN211" s="116"/>
      <c r="AO211" s="4"/>
      <c r="AP211" s="218" t="s">
        <v>31</v>
      </c>
      <c r="AQ211" s="115"/>
      <c r="AR211" s="116"/>
      <c r="AS211" s="20"/>
    </row>
    <row r="212" ht="22.5" customHeight="1" outlineLevel="1">
      <c r="A212" s="109"/>
      <c r="B212" s="132"/>
      <c r="C212" s="57"/>
      <c r="D212" s="100"/>
      <c r="E212" s="181"/>
      <c r="F212" s="181"/>
      <c r="G212" s="181"/>
      <c r="H212" s="181"/>
      <c r="I212" s="181"/>
      <c r="J212" s="181"/>
      <c r="K212" s="181"/>
      <c r="L212" s="181"/>
      <c r="M212" s="181"/>
      <c r="N212" s="181"/>
      <c r="O212" s="182"/>
      <c r="P212" s="110"/>
      <c r="Q212" s="20"/>
      <c r="R212" s="219">
        <f>IFERROR(IF((COUNTIF(R213:R233,TRUE)/COUNTA(S213:S233))&gt;1, 1, (COUNTIF(R213:R233,TRUE)/COUNTA(S213:S233))),0)</f>
        <v>0</v>
      </c>
      <c r="S212" s="184" t="str">
        <f>IFERROR(__xludf.DUMMYFUNCTION("(SPARKLINE(R212,{""charttype"",""bar"";""color1"",""#AAE7FF"";""max"",1}))"),"")</f>
        <v/>
      </c>
      <c r="T212" s="185"/>
      <c r="U212" s="4"/>
      <c r="V212" s="219">
        <f>IFERROR(IF((COUNTIF(V213:V233,TRUE)/COUNTA(W213:W233))&gt;1, 1, (COUNTIF(V213:V233,TRUE)/COUNTA(W213:W233))),0)</f>
        <v>0</v>
      </c>
      <c r="W212" s="184" t="str">
        <f>IFERROR(__xludf.DUMMYFUNCTION("(SPARKLINE(V212,{""charttype"",""bar"";""color1"",""#AAE7FF"";""max"",1}))"),"")</f>
        <v/>
      </c>
      <c r="X212" s="185"/>
      <c r="Y212" s="4"/>
      <c r="Z212" s="219">
        <f>IFERROR(IF((COUNTIF(Z213:Z233,TRUE)/COUNTA(AA213:AA233))&gt;1, 1, (COUNTIF(Z213:Z233,TRUE)/COUNTA(AA213:AA233))),0)</f>
        <v>0</v>
      </c>
      <c r="AA212" s="184" t="str">
        <f>IFERROR(__xludf.DUMMYFUNCTION("(SPARKLINE(Z212,{""charttype"",""bar"";""color1"",""#AAE7FF"";""max"",1}))"),"")</f>
        <v/>
      </c>
      <c r="AB212" s="185"/>
      <c r="AC212" s="4"/>
      <c r="AD212" s="219">
        <f>IFERROR(IF((COUNTIF(AD213:AD233,TRUE)/COUNTA(AE213:AE233))&gt;1, 1, (COUNTIF(AD213:AD233,TRUE)/COUNTA(AE213:AE233))),0)</f>
        <v>0</v>
      </c>
      <c r="AE212" s="184" t="str">
        <f>IFERROR(__xludf.DUMMYFUNCTION("(SPARKLINE(AD212,{""charttype"",""bar"";""color1"",""#AAE7FF"";""max"",1}))"),"")</f>
        <v/>
      </c>
      <c r="AF212" s="185"/>
      <c r="AG212" s="4"/>
      <c r="AH212" s="219">
        <f>IFERROR(IF((COUNTIF(AH213:AH233,TRUE)/COUNTA(AI213:AI233))&gt;1, 1, (COUNTIF(AH213:AH233,TRUE)/COUNTA(AI213:AI233))),0)</f>
        <v>0</v>
      </c>
      <c r="AI212" s="184" t="str">
        <f>IFERROR(__xludf.DUMMYFUNCTION("(SPARKLINE(AH212,{""charttype"",""bar"";""color1"",""#AAE7FF"";""max"",1}))"),"")</f>
        <v/>
      </c>
      <c r="AJ212" s="185"/>
      <c r="AK212" s="4"/>
      <c r="AL212" s="219">
        <f>IFERROR(IF((COUNTIF(AL213:AL233,TRUE)/COUNTA(AM213:AM233))&gt;1, 1, (COUNTIF(AL213:AL233,TRUE)/COUNTA(AM213:AM233))),0)</f>
        <v>0</v>
      </c>
      <c r="AM212" s="184" t="str">
        <f>IFERROR(__xludf.DUMMYFUNCTION("(SPARKLINE(AL212,{""charttype"",""bar"";""color1"",""#AAE7FF"";""max"",1}))"),"")</f>
        <v/>
      </c>
      <c r="AN212" s="185"/>
      <c r="AO212" s="4"/>
      <c r="AP212" s="219">
        <f>IFERROR(IF((COUNTIF(AP213:AP233,TRUE)/COUNTA(AQ213:AQ233))&gt;1, 1, (COUNTIF(AP213:AP233,TRUE)/COUNTA(AQ213:AQ233))),0)</f>
        <v>0</v>
      </c>
      <c r="AQ212" s="184" t="str">
        <f>IFERROR(__xludf.DUMMYFUNCTION("(SPARKLINE(AP212,{""charttype"",""bar"";""color1"",""#AAE7FF"";""max"",1}))"),"")</f>
        <v/>
      </c>
      <c r="AR212" s="185"/>
      <c r="AS212" s="20"/>
    </row>
    <row r="213" ht="22.5" customHeight="1" outlineLevel="1">
      <c r="A213" s="109"/>
      <c r="B213" s="132"/>
      <c r="C213" s="57"/>
      <c r="D213" s="100"/>
      <c r="E213" s="181"/>
      <c r="F213" s="181"/>
      <c r="G213" s="181"/>
      <c r="H213" s="181"/>
      <c r="I213" s="181"/>
      <c r="J213" s="181"/>
      <c r="K213" s="181"/>
      <c r="L213" s="181"/>
      <c r="M213" s="181"/>
      <c r="N213" s="181"/>
      <c r="O213" s="182"/>
      <c r="P213" s="110"/>
      <c r="Q213" s="20"/>
      <c r="R213" s="220" t="b">
        <v>0</v>
      </c>
      <c r="S213" s="123"/>
      <c r="T213" s="123"/>
      <c r="U213" s="4"/>
      <c r="V213" s="220" t="b">
        <v>0</v>
      </c>
      <c r="W213" s="123"/>
      <c r="X213" s="123"/>
      <c r="Y213" s="4"/>
      <c r="Z213" s="220" t="b">
        <v>0</v>
      </c>
      <c r="AA213" s="123"/>
      <c r="AB213" s="123"/>
      <c r="AC213" s="4"/>
      <c r="AD213" s="220" t="b">
        <v>0</v>
      </c>
      <c r="AE213" s="123"/>
      <c r="AF213" s="123"/>
      <c r="AG213" s="4"/>
      <c r="AH213" s="220" t="b">
        <v>0</v>
      </c>
      <c r="AI213" s="123"/>
      <c r="AJ213" s="123"/>
      <c r="AK213" s="4"/>
      <c r="AL213" s="220" t="b">
        <v>0</v>
      </c>
      <c r="AM213" s="123"/>
      <c r="AN213" s="123"/>
      <c r="AO213" s="4"/>
      <c r="AP213" s="220" t="b">
        <v>0</v>
      </c>
      <c r="AQ213" s="123"/>
      <c r="AR213" s="123"/>
      <c r="AS213" s="20"/>
    </row>
    <row r="214" ht="22.5" customHeight="1" outlineLevel="1">
      <c r="A214" s="109"/>
      <c r="B214" s="132"/>
      <c r="C214" s="57"/>
      <c r="D214" s="100"/>
      <c r="E214" s="181"/>
      <c r="F214" s="181"/>
      <c r="G214" s="181"/>
      <c r="H214" s="181"/>
      <c r="I214" s="181"/>
      <c r="J214" s="181"/>
      <c r="K214" s="181"/>
      <c r="L214" s="181"/>
      <c r="M214" s="181"/>
      <c r="N214" s="181"/>
      <c r="O214" s="182"/>
      <c r="P214" s="110"/>
      <c r="Q214" s="20"/>
      <c r="R214" s="220" t="b">
        <v>0</v>
      </c>
      <c r="S214" s="123"/>
      <c r="T214" s="123"/>
      <c r="U214" s="4"/>
      <c r="V214" s="220" t="b">
        <v>0</v>
      </c>
      <c r="W214" s="123"/>
      <c r="X214" s="123"/>
      <c r="Y214" s="4"/>
      <c r="Z214" s="220" t="b">
        <v>0</v>
      </c>
      <c r="AA214" s="123"/>
      <c r="AB214" s="123"/>
      <c r="AC214" s="4"/>
      <c r="AD214" s="220" t="b">
        <v>0</v>
      </c>
      <c r="AE214" s="123"/>
      <c r="AF214" s="123"/>
      <c r="AG214" s="4"/>
      <c r="AH214" s="220" t="b">
        <v>0</v>
      </c>
      <c r="AI214" s="123"/>
      <c r="AJ214" s="123"/>
      <c r="AK214" s="4"/>
      <c r="AL214" s="220" t="b">
        <v>0</v>
      </c>
      <c r="AM214" s="123"/>
      <c r="AN214" s="123"/>
      <c r="AO214" s="4"/>
      <c r="AP214" s="220" t="b">
        <v>0</v>
      </c>
      <c r="AQ214" s="123"/>
      <c r="AR214" s="123"/>
      <c r="AS214" s="20"/>
    </row>
    <row r="215" ht="22.5" customHeight="1" outlineLevel="1">
      <c r="A215" s="109"/>
      <c r="B215" s="132"/>
      <c r="C215" s="57"/>
      <c r="D215" s="100"/>
      <c r="E215" s="181"/>
      <c r="F215" s="181"/>
      <c r="G215" s="181"/>
      <c r="H215" s="181"/>
      <c r="I215" s="181"/>
      <c r="J215" s="181"/>
      <c r="K215" s="181"/>
      <c r="L215" s="181"/>
      <c r="M215" s="181"/>
      <c r="N215" s="181"/>
      <c r="O215" s="182"/>
      <c r="P215" s="110"/>
      <c r="Q215" s="20"/>
      <c r="R215" s="220" t="b">
        <v>0</v>
      </c>
      <c r="S215" s="123"/>
      <c r="T215" s="123"/>
      <c r="U215" s="4"/>
      <c r="V215" s="220" t="b">
        <v>0</v>
      </c>
      <c r="W215" s="123"/>
      <c r="X215" s="123"/>
      <c r="Y215" s="4"/>
      <c r="Z215" s="220" t="b">
        <v>0</v>
      </c>
      <c r="AA215" s="123"/>
      <c r="AB215" s="123"/>
      <c r="AC215" s="4"/>
      <c r="AD215" s="220" t="b">
        <v>0</v>
      </c>
      <c r="AE215" s="123"/>
      <c r="AF215" s="123"/>
      <c r="AG215" s="4"/>
      <c r="AH215" s="220" t="b">
        <v>0</v>
      </c>
      <c r="AI215" s="123"/>
      <c r="AJ215" s="123"/>
      <c r="AK215" s="4"/>
      <c r="AL215" s="220" t="b">
        <v>0</v>
      </c>
      <c r="AM215" s="123"/>
      <c r="AN215" s="123"/>
      <c r="AO215" s="4"/>
      <c r="AP215" s="220" t="b">
        <v>0</v>
      </c>
      <c r="AQ215" s="123"/>
      <c r="AR215" s="123"/>
      <c r="AS215" s="20"/>
    </row>
    <row r="216" ht="22.5" customHeight="1" outlineLevel="1">
      <c r="A216" s="109"/>
      <c r="B216" s="132"/>
      <c r="C216" s="57"/>
      <c r="D216" s="100"/>
      <c r="E216" s="181"/>
      <c r="F216" s="181"/>
      <c r="G216" s="181"/>
      <c r="H216" s="181"/>
      <c r="I216" s="181"/>
      <c r="J216" s="181"/>
      <c r="K216" s="181"/>
      <c r="L216" s="181"/>
      <c r="M216" s="181"/>
      <c r="N216" s="181"/>
      <c r="O216" s="182"/>
      <c r="P216" s="110"/>
      <c r="Q216" s="20"/>
      <c r="R216" s="220" t="b">
        <v>0</v>
      </c>
      <c r="S216" s="123"/>
      <c r="T216" s="123"/>
      <c r="U216" s="4"/>
      <c r="V216" s="220" t="b">
        <v>0</v>
      </c>
      <c r="W216" s="123"/>
      <c r="X216" s="123"/>
      <c r="Y216" s="4"/>
      <c r="Z216" s="220" t="b">
        <v>0</v>
      </c>
      <c r="AA216" s="123"/>
      <c r="AB216" s="123"/>
      <c r="AC216" s="4"/>
      <c r="AD216" s="220" t="b">
        <v>0</v>
      </c>
      <c r="AE216" s="123"/>
      <c r="AF216" s="123"/>
      <c r="AG216" s="4"/>
      <c r="AH216" s="220" t="b">
        <v>0</v>
      </c>
      <c r="AI216" s="123"/>
      <c r="AJ216" s="123"/>
      <c r="AK216" s="4"/>
      <c r="AL216" s="220" t="b">
        <v>0</v>
      </c>
      <c r="AM216" s="123"/>
      <c r="AN216" s="123"/>
      <c r="AO216" s="4"/>
      <c r="AP216" s="220" t="b">
        <v>0</v>
      </c>
      <c r="AQ216" s="123"/>
      <c r="AR216" s="123"/>
      <c r="AS216" s="20"/>
    </row>
    <row r="217" ht="22.5" customHeight="1" outlineLevel="1">
      <c r="A217" s="109"/>
      <c r="B217" s="132"/>
      <c r="C217" s="57"/>
      <c r="D217" s="100"/>
      <c r="E217" s="181"/>
      <c r="F217" s="181"/>
      <c r="G217" s="181"/>
      <c r="H217" s="181"/>
      <c r="I217" s="181"/>
      <c r="J217" s="181"/>
      <c r="K217" s="181"/>
      <c r="L217" s="181"/>
      <c r="M217" s="181"/>
      <c r="N217" s="181"/>
      <c r="O217" s="182"/>
      <c r="P217" s="110"/>
      <c r="Q217" s="20"/>
      <c r="R217" s="220" t="b">
        <v>0</v>
      </c>
      <c r="S217" s="123"/>
      <c r="T217" s="123"/>
      <c r="U217" s="4"/>
      <c r="V217" s="220" t="b">
        <v>0</v>
      </c>
      <c r="W217" s="123"/>
      <c r="X217" s="123"/>
      <c r="Y217" s="4"/>
      <c r="Z217" s="220" t="b">
        <v>0</v>
      </c>
      <c r="AA217" s="123"/>
      <c r="AB217" s="123"/>
      <c r="AC217" s="4"/>
      <c r="AD217" s="220" t="b">
        <v>0</v>
      </c>
      <c r="AE217" s="123"/>
      <c r="AF217" s="123"/>
      <c r="AG217" s="4"/>
      <c r="AH217" s="220" t="b">
        <v>0</v>
      </c>
      <c r="AI217" s="123"/>
      <c r="AJ217" s="123"/>
      <c r="AK217" s="4"/>
      <c r="AL217" s="220" t="b">
        <v>0</v>
      </c>
      <c r="AM217" s="123"/>
      <c r="AN217" s="123"/>
      <c r="AO217" s="4"/>
      <c r="AP217" s="220" t="b">
        <v>0</v>
      </c>
      <c r="AQ217" s="123"/>
      <c r="AR217" s="123"/>
      <c r="AS217" s="20"/>
    </row>
    <row r="218" ht="22.5" customHeight="1" outlineLevel="1">
      <c r="A218" s="109"/>
      <c r="B218" s="132"/>
      <c r="C218" s="57"/>
      <c r="D218" s="100"/>
      <c r="E218" s="181"/>
      <c r="F218" s="181"/>
      <c r="G218" s="181"/>
      <c r="H218" s="181"/>
      <c r="I218" s="181"/>
      <c r="J218" s="181"/>
      <c r="K218" s="181"/>
      <c r="L218" s="181"/>
      <c r="M218" s="181"/>
      <c r="N218" s="181"/>
      <c r="O218" s="182"/>
      <c r="P218" s="110"/>
      <c r="Q218" s="20"/>
      <c r="R218" s="220" t="b">
        <v>0</v>
      </c>
      <c r="S218" s="123"/>
      <c r="T218" s="123"/>
      <c r="U218" s="4"/>
      <c r="V218" s="220" t="b">
        <v>0</v>
      </c>
      <c r="W218" s="123"/>
      <c r="X218" s="123"/>
      <c r="Y218" s="4"/>
      <c r="Z218" s="220" t="b">
        <v>0</v>
      </c>
      <c r="AA218" s="123"/>
      <c r="AB218" s="123"/>
      <c r="AC218" s="4"/>
      <c r="AD218" s="220" t="b">
        <v>0</v>
      </c>
      <c r="AE218" s="123"/>
      <c r="AF218" s="123"/>
      <c r="AG218" s="4"/>
      <c r="AH218" s="220" t="b">
        <v>0</v>
      </c>
      <c r="AI218" s="123"/>
      <c r="AJ218" s="123"/>
      <c r="AK218" s="4"/>
      <c r="AL218" s="220" t="b">
        <v>0</v>
      </c>
      <c r="AM218" s="123"/>
      <c r="AN218" s="123"/>
      <c r="AO218" s="4"/>
      <c r="AP218" s="220" t="b">
        <v>0</v>
      </c>
      <c r="AQ218" s="123"/>
      <c r="AR218" s="123"/>
      <c r="AS218" s="20"/>
    </row>
    <row r="219" ht="22.5" customHeight="1" outlineLevel="1">
      <c r="A219" s="109"/>
      <c r="B219" s="132"/>
      <c r="C219" s="57"/>
      <c r="D219" s="100"/>
      <c r="E219" s="181"/>
      <c r="F219" s="181"/>
      <c r="G219" s="181"/>
      <c r="H219" s="181"/>
      <c r="I219" s="181"/>
      <c r="J219" s="181"/>
      <c r="K219" s="181"/>
      <c r="L219" s="181"/>
      <c r="M219" s="181"/>
      <c r="N219" s="181"/>
      <c r="O219" s="182"/>
      <c r="P219" s="110"/>
      <c r="Q219" s="20"/>
      <c r="R219" s="220" t="b">
        <v>0</v>
      </c>
      <c r="S219" s="123"/>
      <c r="T219" s="123"/>
      <c r="U219" s="4"/>
      <c r="V219" s="220" t="b">
        <v>0</v>
      </c>
      <c r="W219" s="123"/>
      <c r="X219" s="123"/>
      <c r="Y219" s="4"/>
      <c r="Z219" s="220" t="b">
        <v>0</v>
      </c>
      <c r="AA219" s="123"/>
      <c r="AB219" s="123"/>
      <c r="AC219" s="4"/>
      <c r="AD219" s="220" t="b">
        <v>0</v>
      </c>
      <c r="AE219" s="123"/>
      <c r="AF219" s="123"/>
      <c r="AG219" s="4"/>
      <c r="AH219" s="220" t="b">
        <v>0</v>
      </c>
      <c r="AI219" s="123"/>
      <c r="AJ219" s="123"/>
      <c r="AK219" s="4"/>
      <c r="AL219" s="220" t="b">
        <v>0</v>
      </c>
      <c r="AM219" s="123"/>
      <c r="AN219" s="123"/>
      <c r="AO219" s="4"/>
      <c r="AP219" s="220" t="b">
        <v>0</v>
      </c>
      <c r="AQ219" s="123"/>
      <c r="AR219" s="123"/>
      <c r="AS219" s="20"/>
    </row>
    <row r="220" ht="22.5" customHeight="1" outlineLevel="1">
      <c r="A220" s="109"/>
      <c r="B220" s="132"/>
      <c r="C220" s="57"/>
      <c r="D220" s="100"/>
      <c r="E220" s="181"/>
      <c r="F220" s="181"/>
      <c r="G220" s="181"/>
      <c r="H220" s="181"/>
      <c r="I220" s="181"/>
      <c r="J220" s="181"/>
      <c r="K220" s="181"/>
      <c r="L220" s="181"/>
      <c r="M220" s="181"/>
      <c r="N220" s="181"/>
      <c r="O220" s="182"/>
      <c r="P220" s="110"/>
      <c r="Q220" s="20"/>
      <c r="R220" s="220" t="b">
        <v>0</v>
      </c>
      <c r="S220" s="123"/>
      <c r="T220" s="123"/>
      <c r="U220" s="4"/>
      <c r="V220" s="220" t="b">
        <v>0</v>
      </c>
      <c r="W220" s="123"/>
      <c r="X220" s="123"/>
      <c r="Y220" s="4"/>
      <c r="Z220" s="220" t="b">
        <v>0</v>
      </c>
      <c r="AA220" s="123"/>
      <c r="AB220" s="123"/>
      <c r="AC220" s="4"/>
      <c r="AD220" s="220" t="b">
        <v>0</v>
      </c>
      <c r="AE220" s="123"/>
      <c r="AF220" s="123"/>
      <c r="AG220" s="4"/>
      <c r="AH220" s="220" t="b">
        <v>0</v>
      </c>
      <c r="AI220" s="123"/>
      <c r="AJ220" s="123"/>
      <c r="AK220" s="4"/>
      <c r="AL220" s="220" t="b">
        <v>0</v>
      </c>
      <c r="AM220" s="123"/>
      <c r="AN220" s="123"/>
      <c r="AO220" s="4"/>
      <c r="AP220" s="220" t="b">
        <v>0</v>
      </c>
      <c r="AQ220" s="123"/>
      <c r="AR220" s="123"/>
      <c r="AS220" s="20"/>
    </row>
    <row r="221" ht="22.5" customHeight="1" outlineLevel="1">
      <c r="A221" s="109"/>
      <c r="B221" s="154"/>
      <c r="C221" s="60"/>
      <c r="D221" s="189"/>
      <c r="E221" s="190"/>
      <c r="F221" s="190"/>
      <c r="G221" s="190"/>
      <c r="H221" s="190"/>
      <c r="I221" s="190"/>
      <c r="J221" s="190"/>
      <c r="K221" s="190"/>
      <c r="L221" s="190"/>
      <c r="M221" s="190"/>
      <c r="N221" s="190"/>
      <c r="O221" s="191"/>
      <c r="P221" s="110"/>
      <c r="Q221" s="20"/>
      <c r="R221" s="220" t="b">
        <v>0</v>
      </c>
      <c r="S221" s="123"/>
      <c r="T221" s="123"/>
      <c r="U221" s="4"/>
      <c r="V221" s="220" t="b">
        <v>0</v>
      </c>
      <c r="W221" s="123"/>
      <c r="X221" s="123"/>
      <c r="Y221" s="4"/>
      <c r="Z221" s="220" t="b">
        <v>0</v>
      </c>
      <c r="AA221" s="123"/>
      <c r="AB221" s="123"/>
      <c r="AC221" s="4"/>
      <c r="AD221" s="220" t="b">
        <v>0</v>
      </c>
      <c r="AE221" s="123"/>
      <c r="AF221" s="123"/>
      <c r="AG221" s="4"/>
      <c r="AH221" s="220" t="b">
        <v>0</v>
      </c>
      <c r="AI221" s="123"/>
      <c r="AJ221" s="123"/>
      <c r="AK221" s="4"/>
      <c r="AL221" s="220" t="b">
        <v>0</v>
      </c>
      <c r="AM221" s="123"/>
      <c r="AN221" s="123"/>
      <c r="AO221" s="4"/>
      <c r="AP221" s="220" t="b">
        <v>0</v>
      </c>
      <c r="AQ221" s="123"/>
      <c r="AR221" s="123"/>
      <c r="AS221" s="20"/>
    </row>
    <row r="222" ht="22.5" customHeight="1" outlineLevel="1">
      <c r="A222" s="110"/>
      <c r="B222" s="110"/>
      <c r="C222" s="110"/>
      <c r="D222" s="110"/>
      <c r="E222" s="110"/>
      <c r="F222" s="110"/>
      <c r="G222" s="110"/>
      <c r="H222" s="110"/>
      <c r="I222" s="110"/>
      <c r="J222" s="110"/>
      <c r="K222" s="110"/>
      <c r="L222" s="110"/>
      <c r="M222" s="110"/>
      <c r="N222" s="110"/>
      <c r="O222" s="110"/>
      <c r="P222" s="110"/>
      <c r="Q222" s="20"/>
      <c r="R222" s="220" t="b">
        <v>0</v>
      </c>
      <c r="S222" s="123"/>
      <c r="T222" s="123"/>
      <c r="U222" s="4"/>
      <c r="V222" s="220" t="b">
        <v>0</v>
      </c>
      <c r="W222" s="123"/>
      <c r="X222" s="123"/>
      <c r="Y222" s="4"/>
      <c r="Z222" s="220" t="b">
        <v>0</v>
      </c>
      <c r="AA222" s="123"/>
      <c r="AB222" s="123"/>
      <c r="AC222" s="4"/>
      <c r="AD222" s="220" t="b">
        <v>0</v>
      </c>
      <c r="AE222" s="123"/>
      <c r="AF222" s="123"/>
      <c r="AG222" s="4"/>
      <c r="AH222" s="220" t="b">
        <v>0</v>
      </c>
      <c r="AI222" s="123"/>
      <c r="AJ222" s="123"/>
      <c r="AK222" s="4"/>
      <c r="AL222" s="220" t="b">
        <v>0</v>
      </c>
      <c r="AM222" s="123"/>
      <c r="AN222" s="123"/>
      <c r="AO222" s="4"/>
      <c r="AP222" s="220" t="b">
        <v>0</v>
      </c>
      <c r="AQ222" s="123"/>
      <c r="AR222" s="123"/>
      <c r="AS222" s="20"/>
    </row>
    <row r="223" ht="22.5" customHeight="1" outlineLevel="1">
      <c r="A223" s="109"/>
      <c r="B223" s="174" t="str">
        <f>'S E T U P'!$E$10</f>
        <v>T E A M</v>
      </c>
      <c r="C223" s="69"/>
      <c r="D223" s="175"/>
      <c r="E223" s="176"/>
      <c r="F223" s="176"/>
      <c r="G223" s="176"/>
      <c r="H223" s="176"/>
      <c r="I223" s="176"/>
      <c r="J223" s="176"/>
      <c r="K223" s="176"/>
      <c r="L223" s="176"/>
      <c r="M223" s="176"/>
      <c r="N223" s="176"/>
      <c r="O223" s="177"/>
      <c r="P223" s="110"/>
      <c r="Q223" s="20"/>
      <c r="R223" s="220" t="b">
        <v>0</v>
      </c>
      <c r="S223" s="123"/>
      <c r="T223" s="123"/>
      <c r="U223" s="4"/>
      <c r="V223" s="220" t="b">
        <v>0</v>
      </c>
      <c r="W223" s="123"/>
      <c r="X223" s="123"/>
      <c r="Y223" s="4"/>
      <c r="Z223" s="220" t="b">
        <v>0</v>
      </c>
      <c r="AA223" s="123"/>
      <c r="AB223" s="123"/>
      <c r="AC223" s="4"/>
      <c r="AD223" s="220" t="b">
        <v>0</v>
      </c>
      <c r="AE223" s="123"/>
      <c r="AF223" s="123"/>
      <c r="AG223" s="4"/>
      <c r="AH223" s="220" t="b">
        <v>0</v>
      </c>
      <c r="AI223" s="123"/>
      <c r="AJ223" s="123"/>
      <c r="AK223" s="4"/>
      <c r="AL223" s="220" t="b">
        <v>0</v>
      </c>
      <c r="AM223" s="123"/>
      <c r="AN223" s="123"/>
      <c r="AO223" s="4"/>
      <c r="AP223" s="220" t="b">
        <v>0</v>
      </c>
      <c r="AQ223" s="123"/>
      <c r="AR223" s="123"/>
      <c r="AS223" s="20"/>
    </row>
    <row r="224" ht="22.5" customHeight="1" outlineLevel="1">
      <c r="A224" s="109"/>
      <c r="B224" s="132"/>
      <c r="D224" s="100"/>
      <c r="E224" s="181"/>
      <c r="F224" s="181"/>
      <c r="G224" s="181"/>
      <c r="H224" s="181"/>
      <c r="I224" s="181"/>
      <c r="J224" s="181"/>
      <c r="K224" s="181"/>
      <c r="L224" s="181"/>
      <c r="M224" s="181"/>
      <c r="N224" s="181"/>
      <c r="O224" s="182"/>
      <c r="P224" s="110"/>
      <c r="Q224" s="20"/>
      <c r="R224" s="221" t="b">
        <v>0</v>
      </c>
      <c r="S224" s="125"/>
      <c r="T224" s="123"/>
      <c r="U224" s="4"/>
      <c r="V224" s="221" t="b">
        <v>0</v>
      </c>
      <c r="W224" s="125"/>
      <c r="X224" s="123"/>
      <c r="Y224" s="4"/>
      <c r="Z224" s="221" t="b">
        <v>0</v>
      </c>
      <c r="AA224" s="125"/>
      <c r="AB224" s="123"/>
      <c r="AC224" s="4"/>
      <c r="AD224" s="221" t="b">
        <v>0</v>
      </c>
      <c r="AE224" s="125"/>
      <c r="AF224" s="123"/>
      <c r="AG224" s="4"/>
      <c r="AH224" s="221" t="b">
        <v>0</v>
      </c>
      <c r="AI224" s="125"/>
      <c r="AJ224" s="123"/>
      <c r="AK224" s="4"/>
      <c r="AL224" s="221" t="b">
        <v>0</v>
      </c>
      <c r="AM224" s="125"/>
      <c r="AN224" s="123"/>
      <c r="AO224" s="4"/>
      <c r="AP224" s="221" t="b">
        <v>0</v>
      </c>
      <c r="AQ224" s="125"/>
      <c r="AR224" s="123"/>
      <c r="AS224" s="20"/>
    </row>
    <row r="225" ht="22.5" customHeight="1" outlineLevel="1">
      <c r="A225" s="109"/>
      <c r="B225" s="132"/>
      <c r="D225" s="100"/>
      <c r="E225" s="181"/>
      <c r="F225" s="181"/>
      <c r="G225" s="181"/>
      <c r="H225" s="181"/>
      <c r="I225" s="181"/>
      <c r="J225" s="181"/>
      <c r="K225" s="181"/>
      <c r="L225" s="181"/>
      <c r="M225" s="181"/>
      <c r="N225" s="181"/>
      <c r="O225" s="182"/>
      <c r="P225" s="110"/>
      <c r="Q225" s="20"/>
      <c r="R225" s="221" t="b">
        <v>0</v>
      </c>
      <c r="S225" s="125"/>
      <c r="T225" s="123"/>
      <c r="U225" s="4"/>
      <c r="V225" s="221" t="b">
        <v>0</v>
      </c>
      <c r="W225" s="125"/>
      <c r="X225" s="123"/>
      <c r="Y225" s="4"/>
      <c r="Z225" s="221" t="b">
        <v>0</v>
      </c>
      <c r="AA225" s="125"/>
      <c r="AB225" s="123"/>
      <c r="AC225" s="4"/>
      <c r="AD225" s="221" t="b">
        <v>0</v>
      </c>
      <c r="AE225" s="125"/>
      <c r="AF225" s="123"/>
      <c r="AG225" s="4"/>
      <c r="AH225" s="221" t="b">
        <v>0</v>
      </c>
      <c r="AI225" s="125"/>
      <c r="AJ225" s="123"/>
      <c r="AK225" s="4"/>
      <c r="AL225" s="221" t="b">
        <v>0</v>
      </c>
      <c r="AM225" s="125"/>
      <c r="AN225" s="123"/>
      <c r="AO225" s="4"/>
      <c r="AP225" s="221" t="b">
        <v>0</v>
      </c>
      <c r="AQ225" s="125"/>
      <c r="AR225" s="123"/>
      <c r="AS225" s="20"/>
    </row>
    <row r="226" ht="22.5" customHeight="1" outlineLevel="1">
      <c r="A226" s="109"/>
      <c r="B226" s="132"/>
      <c r="D226" s="100"/>
      <c r="E226" s="181"/>
      <c r="F226" s="181"/>
      <c r="G226" s="181"/>
      <c r="H226" s="181"/>
      <c r="I226" s="181"/>
      <c r="J226" s="181"/>
      <c r="K226" s="181"/>
      <c r="L226" s="181"/>
      <c r="M226" s="181"/>
      <c r="N226" s="181"/>
      <c r="O226" s="182"/>
      <c r="P226" s="110"/>
      <c r="Q226" s="20"/>
      <c r="R226" s="221" t="b">
        <v>0</v>
      </c>
      <c r="S226" s="125"/>
      <c r="T226" s="123"/>
      <c r="U226" s="4"/>
      <c r="V226" s="221" t="b">
        <v>0</v>
      </c>
      <c r="W226" s="125"/>
      <c r="X226" s="123"/>
      <c r="Y226" s="4"/>
      <c r="Z226" s="221" t="b">
        <v>0</v>
      </c>
      <c r="AA226" s="125"/>
      <c r="AB226" s="123"/>
      <c r="AC226" s="4"/>
      <c r="AD226" s="221" t="b">
        <v>0</v>
      </c>
      <c r="AE226" s="125"/>
      <c r="AF226" s="123"/>
      <c r="AG226" s="4"/>
      <c r="AH226" s="221" t="b">
        <v>0</v>
      </c>
      <c r="AI226" s="125"/>
      <c r="AJ226" s="123"/>
      <c r="AK226" s="4"/>
      <c r="AL226" s="221" t="b">
        <v>0</v>
      </c>
      <c r="AM226" s="125"/>
      <c r="AN226" s="123"/>
      <c r="AO226" s="4"/>
      <c r="AP226" s="221" t="b">
        <v>0</v>
      </c>
      <c r="AQ226" s="125"/>
      <c r="AR226" s="123"/>
      <c r="AS226" s="20"/>
    </row>
    <row r="227" ht="22.5" customHeight="1" outlineLevel="1">
      <c r="A227" s="109"/>
      <c r="B227" s="132"/>
      <c r="D227" s="100"/>
      <c r="E227" s="181"/>
      <c r="F227" s="181"/>
      <c r="G227" s="181"/>
      <c r="H227" s="181"/>
      <c r="I227" s="181"/>
      <c r="J227" s="181"/>
      <c r="K227" s="181"/>
      <c r="L227" s="181"/>
      <c r="M227" s="181"/>
      <c r="N227" s="181"/>
      <c r="O227" s="182"/>
      <c r="P227" s="110"/>
      <c r="Q227" s="20"/>
      <c r="R227" s="221" t="b">
        <v>0</v>
      </c>
      <c r="S227" s="125"/>
      <c r="T227" s="123"/>
      <c r="U227" s="4"/>
      <c r="V227" s="221" t="b">
        <v>0</v>
      </c>
      <c r="W227" s="125"/>
      <c r="X227" s="123"/>
      <c r="Y227" s="4"/>
      <c r="Z227" s="221" t="b">
        <v>0</v>
      </c>
      <c r="AA227" s="125"/>
      <c r="AB227" s="123"/>
      <c r="AC227" s="4"/>
      <c r="AD227" s="221" t="b">
        <v>0</v>
      </c>
      <c r="AE227" s="125"/>
      <c r="AF227" s="123"/>
      <c r="AG227" s="4"/>
      <c r="AH227" s="221" t="b">
        <v>0</v>
      </c>
      <c r="AI227" s="125"/>
      <c r="AJ227" s="123"/>
      <c r="AK227" s="4"/>
      <c r="AL227" s="221" t="b">
        <v>0</v>
      </c>
      <c r="AM227" s="125"/>
      <c r="AN227" s="123"/>
      <c r="AO227" s="4"/>
      <c r="AP227" s="221" t="b">
        <v>0</v>
      </c>
      <c r="AQ227" s="125"/>
      <c r="AR227" s="123"/>
      <c r="AS227" s="20"/>
    </row>
    <row r="228" ht="22.5" customHeight="1" outlineLevel="1">
      <c r="A228" s="109"/>
      <c r="B228" s="132"/>
      <c r="D228" s="100"/>
      <c r="E228" s="181"/>
      <c r="F228" s="181"/>
      <c r="G228" s="181"/>
      <c r="H228" s="181"/>
      <c r="I228" s="181"/>
      <c r="J228" s="181"/>
      <c r="K228" s="181"/>
      <c r="L228" s="181"/>
      <c r="M228" s="181"/>
      <c r="N228" s="181"/>
      <c r="O228" s="182"/>
      <c r="P228" s="110"/>
      <c r="Q228" s="20"/>
      <c r="R228" s="221" t="b">
        <v>0</v>
      </c>
      <c r="S228" s="125"/>
      <c r="T228" s="123"/>
      <c r="U228" s="4"/>
      <c r="V228" s="221" t="b">
        <v>0</v>
      </c>
      <c r="W228" s="125"/>
      <c r="X228" s="123"/>
      <c r="Y228" s="4"/>
      <c r="Z228" s="221" t="b">
        <v>0</v>
      </c>
      <c r="AA228" s="125"/>
      <c r="AB228" s="123"/>
      <c r="AC228" s="4"/>
      <c r="AD228" s="221" t="b">
        <v>0</v>
      </c>
      <c r="AE228" s="125"/>
      <c r="AF228" s="123"/>
      <c r="AG228" s="4"/>
      <c r="AH228" s="221" t="b">
        <v>0</v>
      </c>
      <c r="AI228" s="125"/>
      <c r="AJ228" s="123"/>
      <c r="AK228" s="4"/>
      <c r="AL228" s="221" t="b">
        <v>0</v>
      </c>
      <c r="AM228" s="125"/>
      <c r="AN228" s="123"/>
      <c r="AO228" s="4"/>
      <c r="AP228" s="221" t="b">
        <v>0</v>
      </c>
      <c r="AQ228" s="125"/>
      <c r="AR228" s="123"/>
      <c r="AS228" s="20"/>
    </row>
    <row r="229" ht="22.5" customHeight="1" outlineLevel="1">
      <c r="A229" s="109"/>
      <c r="B229" s="132"/>
      <c r="D229" s="100"/>
      <c r="E229" s="181"/>
      <c r="F229" s="181"/>
      <c r="G229" s="181"/>
      <c r="H229" s="181"/>
      <c r="I229" s="181"/>
      <c r="J229" s="181"/>
      <c r="K229" s="181"/>
      <c r="L229" s="181"/>
      <c r="M229" s="181"/>
      <c r="N229" s="181"/>
      <c r="O229" s="182"/>
      <c r="P229" s="110"/>
      <c r="Q229" s="20"/>
      <c r="R229" s="221" t="b">
        <v>0</v>
      </c>
      <c r="S229" s="125"/>
      <c r="T229" s="123"/>
      <c r="U229" s="4"/>
      <c r="V229" s="221" t="b">
        <v>0</v>
      </c>
      <c r="W229" s="125"/>
      <c r="X229" s="123"/>
      <c r="Y229" s="4"/>
      <c r="Z229" s="221" t="b">
        <v>0</v>
      </c>
      <c r="AA229" s="125"/>
      <c r="AB229" s="123"/>
      <c r="AC229" s="4"/>
      <c r="AD229" s="221" t="b">
        <v>0</v>
      </c>
      <c r="AE229" s="125"/>
      <c r="AF229" s="123"/>
      <c r="AG229" s="4"/>
      <c r="AH229" s="221" t="b">
        <v>0</v>
      </c>
      <c r="AI229" s="125"/>
      <c r="AJ229" s="123"/>
      <c r="AK229" s="4"/>
      <c r="AL229" s="221" t="b">
        <v>0</v>
      </c>
      <c r="AM229" s="125"/>
      <c r="AN229" s="123"/>
      <c r="AO229" s="4"/>
      <c r="AP229" s="221" t="b">
        <v>0</v>
      </c>
      <c r="AQ229" s="125"/>
      <c r="AR229" s="123"/>
      <c r="AS229" s="20"/>
    </row>
    <row r="230" ht="22.5" customHeight="1" outlineLevel="1">
      <c r="A230" s="109"/>
      <c r="B230" s="132"/>
      <c r="D230" s="100"/>
      <c r="E230" s="181"/>
      <c r="F230" s="181"/>
      <c r="G230" s="181"/>
      <c r="H230" s="181"/>
      <c r="I230" s="181"/>
      <c r="J230" s="181"/>
      <c r="K230" s="181"/>
      <c r="L230" s="181"/>
      <c r="M230" s="181"/>
      <c r="N230" s="181"/>
      <c r="O230" s="182"/>
      <c r="P230" s="110"/>
      <c r="Q230" s="20"/>
      <c r="R230" s="221" t="b">
        <v>0</v>
      </c>
      <c r="S230" s="125"/>
      <c r="T230" s="123"/>
      <c r="U230" s="4"/>
      <c r="V230" s="221" t="b">
        <v>0</v>
      </c>
      <c r="W230" s="125"/>
      <c r="X230" s="123"/>
      <c r="Y230" s="4"/>
      <c r="Z230" s="221" t="b">
        <v>0</v>
      </c>
      <c r="AA230" s="125"/>
      <c r="AB230" s="123"/>
      <c r="AC230" s="4"/>
      <c r="AD230" s="221" t="b">
        <v>0</v>
      </c>
      <c r="AE230" s="125"/>
      <c r="AF230" s="123"/>
      <c r="AG230" s="4"/>
      <c r="AH230" s="221" t="b">
        <v>0</v>
      </c>
      <c r="AI230" s="125"/>
      <c r="AJ230" s="123"/>
      <c r="AK230" s="4"/>
      <c r="AL230" s="221" t="b">
        <v>0</v>
      </c>
      <c r="AM230" s="125"/>
      <c r="AN230" s="123"/>
      <c r="AO230" s="4"/>
      <c r="AP230" s="221" t="b">
        <v>0</v>
      </c>
      <c r="AQ230" s="125"/>
      <c r="AR230" s="123"/>
      <c r="AS230" s="20"/>
    </row>
    <row r="231" ht="22.5" customHeight="1" outlineLevel="1">
      <c r="A231" s="109"/>
      <c r="B231" s="132"/>
      <c r="D231" s="100"/>
      <c r="E231" s="181"/>
      <c r="F231" s="181"/>
      <c r="G231" s="181"/>
      <c r="H231" s="181"/>
      <c r="I231" s="181"/>
      <c r="J231" s="181"/>
      <c r="K231" s="181"/>
      <c r="L231" s="181"/>
      <c r="M231" s="181"/>
      <c r="N231" s="181"/>
      <c r="O231" s="182"/>
      <c r="P231" s="110"/>
      <c r="Q231" s="20"/>
      <c r="R231" s="221" t="b">
        <v>0</v>
      </c>
      <c r="S231" s="125"/>
      <c r="T231" s="123"/>
      <c r="U231" s="4"/>
      <c r="V231" s="221" t="b">
        <v>0</v>
      </c>
      <c r="W231" s="125"/>
      <c r="X231" s="123"/>
      <c r="Y231" s="4"/>
      <c r="Z231" s="221" t="b">
        <v>0</v>
      </c>
      <c r="AA231" s="125"/>
      <c r="AB231" s="123"/>
      <c r="AC231" s="4"/>
      <c r="AD231" s="221" t="b">
        <v>0</v>
      </c>
      <c r="AE231" s="125"/>
      <c r="AF231" s="123"/>
      <c r="AG231" s="4"/>
      <c r="AH231" s="221" t="b">
        <v>0</v>
      </c>
      <c r="AI231" s="125"/>
      <c r="AJ231" s="123"/>
      <c r="AK231" s="4"/>
      <c r="AL231" s="221" t="b">
        <v>0</v>
      </c>
      <c r="AM231" s="125"/>
      <c r="AN231" s="123"/>
      <c r="AO231" s="4"/>
      <c r="AP231" s="221" t="b">
        <v>0</v>
      </c>
      <c r="AQ231" s="125"/>
      <c r="AR231" s="123"/>
      <c r="AS231" s="20"/>
    </row>
    <row r="232" ht="22.5" customHeight="1" outlineLevel="1">
      <c r="A232" s="109"/>
      <c r="B232" s="132"/>
      <c r="D232" s="100"/>
      <c r="E232" s="181"/>
      <c r="F232" s="181"/>
      <c r="G232" s="181"/>
      <c r="H232" s="181"/>
      <c r="I232" s="181"/>
      <c r="J232" s="181"/>
      <c r="K232" s="181"/>
      <c r="L232" s="181"/>
      <c r="M232" s="181"/>
      <c r="N232" s="181"/>
      <c r="O232" s="182"/>
      <c r="P232" s="110"/>
      <c r="Q232" s="20"/>
      <c r="R232" s="221" t="b">
        <v>0</v>
      </c>
      <c r="S232" s="125"/>
      <c r="T232" s="123"/>
      <c r="U232" s="4"/>
      <c r="V232" s="221" t="b">
        <v>0</v>
      </c>
      <c r="W232" s="125"/>
      <c r="X232" s="123"/>
      <c r="Y232" s="4"/>
      <c r="Z232" s="221" t="b">
        <v>0</v>
      </c>
      <c r="AA232" s="125"/>
      <c r="AB232" s="123"/>
      <c r="AC232" s="4"/>
      <c r="AD232" s="221" t="b">
        <v>0</v>
      </c>
      <c r="AE232" s="125"/>
      <c r="AF232" s="123"/>
      <c r="AG232" s="4"/>
      <c r="AH232" s="221" t="b">
        <v>0</v>
      </c>
      <c r="AI232" s="125"/>
      <c r="AJ232" s="123"/>
      <c r="AK232" s="4"/>
      <c r="AL232" s="221" t="b">
        <v>0</v>
      </c>
      <c r="AM232" s="125"/>
      <c r="AN232" s="123"/>
      <c r="AO232" s="4"/>
      <c r="AP232" s="221" t="b">
        <v>0</v>
      </c>
      <c r="AQ232" s="125"/>
      <c r="AR232" s="123"/>
      <c r="AS232" s="20"/>
    </row>
    <row r="233" ht="22.5" customHeight="1" outlineLevel="1">
      <c r="A233" s="109"/>
      <c r="B233" s="154"/>
      <c r="C233" s="140"/>
      <c r="D233" s="189"/>
      <c r="E233" s="190"/>
      <c r="F233" s="190"/>
      <c r="G233" s="190"/>
      <c r="H233" s="190"/>
      <c r="I233" s="190"/>
      <c r="J233" s="190"/>
      <c r="K233" s="190"/>
      <c r="L233" s="190"/>
      <c r="M233" s="190"/>
      <c r="N233" s="190"/>
      <c r="O233" s="191"/>
      <c r="P233" s="110"/>
      <c r="Q233" s="20"/>
      <c r="R233" s="221" t="b">
        <v>0</v>
      </c>
      <c r="S233" s="125"/>
      <c r="T233" s="123"/>
      <c r="U233" s="4"/>
      <c r="V233" s="221" t="b">
        <v>0</v>
      </c>
      <c r="W233" s="125"/>
      <c r="X233" s="123"/>
      <c r="Y233" s="4"/>
      <c r="Z233" s="221" t="b">
        <v>0</v>
      </c>
      <c r="AA233" s="125"/>
      <c r="AB233" s="123"/>
      <c r="AC233" s="4"/>
      <c r="AD233" s="221" t="b">
        <v>0</v>
      </c>
      <c r="AE233" s="125"/>
      <c r="AF233" s="123"/>
      <c r="AG233" s="4"/>
      <c r="AH233" s="221" t="b">
        <v>0</v>
      </c>
      <c r="AI233" s="125"/>
      <c r="AJ233" s="123"/>
      <c r="AK233" s="4"/>
      <c r="AL233" s="221" t="b">
        <v>0</v>
      </c>
      <c r="AM233" s="125"/>
      <c r="AN233" s="123"/>
      <c r="AO233" s="4"/>
      <c r="AP233" s="221" t="b">
        <v>0</v>
      </c>
      <c r="AQ233" s="125"/>
      <c r="AR233" s="123"/>
      <c r="AS233" s="20"/>
    </row>
    <row r="234" ht="22.5" customHeight="1" outlineLevel="1">
      <c r="A234" s="109"/>
      <c r="B234" s="109"/>
      <c r="C234" s="109"/>
      <c r="D234" s="109"/>
      <c r="E234" s="109"/>
      <c r="F234" s="109"/>
      <c r="G234" s="109"/>
      <c r="H234" s="109"/>
      <c r="I234" s="109"/>
      <c r="J234" s="109"/>
      <c r="K234" s="109"/>
      <c r="L234" s="109"/>
      <c r="M234" s="109"/>
      <c r="N234" s="109"/>
      <c r="O234" s="109"/>
      <c r="P234" s="110"/>
      <c r="Q234" s="20"/>
      <c r="R234" s="20"/>
      <c r="S234" s="20"/>
      <c r="T234" s="20"/>
      <c r="U234" s="4"/>
      <c r="V234" s="20"/>
      <c r="W234" s="20"/>
      <c r="X234" s="20"/>
      <c r="Y234" s="4"/>
      <c r="Z234" s="20"/>
      <c r="AA234" s="20"/>
      <c r="AB234" s="20"/>
      <c r="AC234" s="4"/>
      <c r="AD234" s="20"/>
      <c r="AE234" s="20"/>
      <c r="AF234" s="20"/>
      <c r="AG234" s="4"/>
      <c r="AH234" s="20"/>
      <c r="AI234" s="20"/>
      <c r="AJ234" s="20"/>
      <c r="AK234" s="4"/>
      <c r="AL234" s="20"/>
      <c r="AM234" s="20"/>
      <c r="AN234" s="20"/>
      <c r="AO234" s="4"/>
      <c r="AP234" s="20"/>
      <c r="AQ234" s="20"/>
      <c r="AR234" s="20"/>
      <c r="AS234" s="20"/>
    </row>
    <row r="235" ht="30.0" customHeight="1">
      <c r="A235" s="109"/>
      <c r="B235" s="109"/>
      <c r="C235" s="109"/>
      <c r="D235" s="109"/>
      <c r="E235" s="109"/>
      <c r="F235" s="109"/>
      <c r="G235" s="109"/>
      <c r="H235" s="109"/>
      <c r="I235" s="109"/>
      <c r="J235" s="109"/>
      <c r="K235" s="109"/>
      <c r="L235" s="109"/>
      <c r="M235" s="109"/>
      <c r="N235" s="109"/>
      <c r="O235" s="109"/>
      <c r="P235" s="110">
        <f>IF('S E T U P'!E225="Sunday",1,2)</f>
        <v>2</v>
      </c>
      <c r="Q235" s="23"/>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row>
    <row r="236" ht="22.5" customHeight="1">
      <c r="A236" s="222"/>
      <c r="B236" s="111"/>
      <c r="C236" s="112" t="s">
        <v>85</v>
      </c>
      <c r="O236" s="113"/>
      <c r="P236" s="222"/>
      <c r="Q236" s="20"/>
      <c r="R236" s="223">
        <f>B246</f>
        <v>45278</v>
      </c>
      <c r="S236" s="224"/>
      <c r="T236" s="225"/>
      <c r="U236" s="117"/>
      <c r="V236" s="226">
        <f>R236+1</f>
        <v>45279</v>
      </c>
      <c r="W236" s="224"/>
      <c r="X236" s="225"/>
      <c r="Y236" s="117"/>
      <c r="Z236" s="223">
        <f>V236+1</f>
        <v>45280</v>
      </c>
      <c r="AA236" s="224"/>
      <c r="AB236" s="225"/>
      <c r="AC236" s="117"/>
      <c r="AD236" s="223">
        <f>Z236+1</f>
        <v>45281</v>
      </c>
      <c r="AE236" s="224"/>
      <c r="AF236" s="225"/>
      <c r="AG236" s="117"/>
      <c r="AH236" s="223">
        <f>AD236+1</f>
        <v>45282</v>
      </c>
      <c r="AI236" s="224"/>
      <c r="AJ236" s="225"/>
      <c r="AK236" s="117"/>
      <c r="AL236" s="223">
        <f>AH236+1</f>
        <v>45283</v>
      </c>
      <c r="AM236" s="224"/>
      <c r="AN236" s="225"/>
      <c r="AO236" s="117"/>
      <c r="AP236" s="223">
        <f>AL236+1</f>
        <v>45284</v>
      </c>
      <c r="AQ236" s="224"/>
      <c r="AR236" s="225"/>
      <c r="AS236" s="20"/>
    </row>
    <row r="237" ht="22.5" customHeight="1">
      <c r="A237" s="222"/>
      <c r="P237" s="222"/>
      <c r="Q237" s="20"/>
      <c r="R237" s="119">
        <f>R236</f>
        <v>45278</v>
      </c>
      <c r="S237" s="115"/>
      <c r="T237" s="116"/>
      <c r="U237" s="117"/>
      <c r="V237" s="120">
        <f>V236</f>
        <v>45279</v>
      </c>
      <c r="W237" s="115"/>
      <c r="X237" s="116"/>
      <c r="Y237" s="117"/>
      <c r="Z237" s="119">
        <f>Z236</f>
        <v>45280</v>
      </c>
      <c r="AA237" s="115"/>
      <c r="AB237" s="116"/>
      <c r="AC237" s="117"/>
      <c r="AD237" s="119">
        <f>AD236</f>
        <v>45281</v>
      </c>
      <c r="AE237" s="115"/>
      <c r="AF237" s="116"/>
      <c r="AG237" s="117"/>
      <c r="AH237" s="119">
        <f>AH236</f>
        <v>45282</v>
      </c>
      <c r="AI237" s="115"/>
      <c r="AJ237" s="116"/>
      <c r="AK237" s="117"/>
      <c r="AL237" s="119">
        <f>AL236</f>
        <v>45283</v>
      </c>
      <c r="AM237" s="115"/>
      <c r="AN237" s="116"/>
      <c r="AO237" s="117"/>
      <c r="AP237" s="119">
        <f>AP236</f>
        <v>45284</v>
      </c>
      <c r="AQ237" s="115"/>
      <c r="AR237" s="116"/>
      <c r="AS237" s="20"/>
    </row>
    <row r="238" ht="22.5" customHeight="1" outlineLevel="1">
      <c r="A238" s="222"/>
      <c r="B238" s="250" t="s">
        <v>14</v>
      </c>
      <c r="P238" s="222"/>
      <c r="Q238" s="20"/>
      <c r="R238" s="122">
        <f>'S E T U P'!$E$7</f>
        <v>0.3333333333</v>
      </c>
      <c r="S238" s="125"/>
      <c r="T238" s="125"/>
      <c r="U238" s="124"/>
      <c r="V238" s="122">
        <f>'S E T U P'!$E$7</f>
        <v>0.3333333333</v>
      </c>
      <c r="W238" s="125"/>
      <c r="X238" s="125"/>
      <c r="Y238" s="124"/>
      <c r="Z238" s="122">
        <f>'S E T U P'!$E$7</f>
        <v>0.3333333333</v>
      </c>
      <c r="AA238" s="125"/>
      <c r="AB238" s="125"/>
      <c r="AC238" s="124"/>
      <c r="AD238" s="122">
        <f>'S E T U P'!$E$7</f>
        <v>0.3333333333</v>
      </c>
      <c r="AE238" s="125"/>
      <c r="AF238" s="125"/>
      <c r="AG238" s="124"/>
      <c r="AH238" s="122">
        <f>'S E T U P'!$E$7</f>
        <v>0.3333333333</v>
      </c>
      <c r="AI238" s="125"/>
      <c r="AJ238" s="125"/>
      <c r="AK238" s="124"/>
      <c r="AL238" s="122">
        <f>'S E T U P'!$E$7</f>
        <v>0.3333333333</v>
      </c>
      <c r="AM238" s="125"/>
      <c r="AN238" s="125"/>
      <c r="AO238" s="124"/>
      <c r="AP238" s="122">
        <f>'S E T U P'!$E$7</f>
        <v>0.3333333333</v>
      </c>
      <c r="AQ238" s="125"/>
      <c r="AR238" s="125"/>
      <c r="AS238" s="20"/>
    </row>
    <row r="239" ht="22.5" customHeight="1" outlineLevel="1">
      <c r="A239" s="222"/>
      <c r="P239" s="222"/>
      <c r="Q239" s="20"/>
      <c r="R239" s="122">
        <f t="shared" ref="R239:R240" si="43">R238+TIME(0,30,0)</f>
        <v>0.3541666667</v>
      </c>
      <c r="S239" s="123"/>
      <c r="T239" s="123"/>
      <c r="U239" s="124"/>
      <c r="V239" s="122">
        <f t="shared" ref="V239:V240" si="44">V238+TIME(0,30,0)</f>
        <v>0.3541666667</v>
      </c>
      <c r="W239" s="123"/>
      <c r="X239" s="123"/>
      <c r="Y239" s="124"/>
      <c r="Z239" s="122">
        <f t="shared" ref="Z239:Z240" si="45">Z238+TIME(0,30,0)</f>
        <v>0.3541666667</v>
      </c>
      <c r="AA239" s="123"/>
      <c r="AB239" s="123"/>
      <c r="AC239" s="124"/>
      <c r="AD239" s="122">
        <f t="shared" ref="AD239:AD240" si="46">AD238+TIME(0,30,0)</f>
        <v>0.3541666667</v>
      </c>
      <c r="AE239" s="123"/>
      <c r="AF239" s="123"/>
      <c r="AG239" s="124"/>
      <c r="AH239" s="122">
        <f t="shared" ref="AH239:AH240" si="47">AH238+TIME(0,30,0)</f>
        <v>0.3541666667</v>
      </c>
      <c r="AI239" s="123"/>
      <c r="AJ239" s="123"/>
      <c r="AK239" s="124"/>
      <c r="AL239" s="122">
        <f t="shared" ref="AL239:AL240" si="48">AL238+TIME(0,30,0)</f>
        <v>0.3541666667</v>
      </c>
      <c r="AM239" s="123"/>
      <c r="AN239" s="123"/>
      <c r="AO239" s="124"/>
      <c r="AP239" s="122">
        <f t="shared" ref="AP239:AP240" si="49">AP238+TIME(0,30,0)</f>
        <v>0.3541666667</v>
      </c>
      <c r="AQ239" s="123"/>
      <c r="AR239" s="123"/>
      <c r="AS239" s="20"/>
    </row>
    <row r="240" ht="11.25" customHeight="1" outlineLevel="1">
      <c r="A240" s="109"/>
      <c r="B240" s="126">
        <v>45261.0</v>
      </c>
      <c r="P240" s="110"/>
      <c r="Q240" s="20"/>
      <c r="R240" s="127">
        <f t="shared" si="43"/>
        <v>0.375</v>
      </c>
      <c r="S240" s="128" t="s">
        <v>83</v>
      </c>
      <c r="T240" s="128" t="s">
        <v>37</v>
      </c>
      <c r="U240" s="124"/>
      <c r="V240" s="127">
        <f t="shared" si="44"/>
        <v>0.375</v>
      </c>
      <c r="W240" s="128"/>
      <c r="X240" s="128"/>
      <c r="Y240" s="124"/>
      <c r="Z240" s="127">
        <f t="shared" si="45"/>
        <v>0.375</v>
      </c>
      <c r="AA240" s="128"/>
      <c r="AB240" s="128"/>
      <c r="AC240" s="124"/>
      <c r="AD240" s="127">
        <f t="shared" si="46"/>
        <v>0.375</v>
      </c>
      <c r="AE240" s="128"/>
      <c r="AF240" s="128"/>
      <c r="AG240" s="124"/>
      <c r="AH240" s="127">
        <f t="shared" si="47"/>
        <v>0.375</v>
      </c>
      <c r="AI240" s="128"/>
      <c r="AJ240" s="128"/>
      <c r="AK240" s="124"/>
      <c r="AL240" s="127">
        <f t="shared" si="48"/>
        <v>0.375</v>
      </c>
      <c r="AM240" s="128"/>
      <c r="AN240" s="128"/>
      <c r="AO240" s="124"/>
      <c r="AP240" s="127">
        <f t="shared" si="49"/>
        <v>0.375</v>
      </c>
      <c r="AQ240" s="128"/>
      <c r="AR240" s="128"/>
      <c r="AS240" s="20"/>
    </row>
    <row r="241" ht="11.25" customHeight="1" outlineLevel="1">
      <c r="A241" s="109"/>
      <c r="B241" s="129" t="s">
        <v>73</v>
      </c>
      <c r="C241" s="69"/>
      <c r="D241" s="130" t="s">
        <v>74</v>
      </c>
      <c r="E241" s="69"/>
      <c r="F241" s="130" t="s">
        <v>75</v>
      </c>
      <c r="G241" s="69"/>
      <c r="H241" s="130" t="s">
        <v>74</v>
      </c>
      <c r="I241" s="69"/>
      <c r="J241" s="130" t="s">
        <v>76</v>
      </c>
      <c r="K241" s="69"/>
      <c r="L241" s="130" t="s">
        <v>77</v>
      </c>
      <c r="M241" s="69"/>
      <c r="N241" s="130" t="s">
        <v>77</v>
      </c>
      <c r="O241" s="54"/>
      <c r="P241" s="110"/>
      <c r="Q241" s="20"/>
      <c r="R241" s="131"/>
      <c r="S241" s="131"/>
      <c r="T241" s="131"/>
      <c r="U241" s="124"/>
      <c r="V241" s="131"/>
      <c r="W241" s="131"/>
      <c r="X241" s="131"/>
      <c r="Y241" s="124"/>
      <c r="Z241" s="131"/>
      <c r="AA241" s="131"/>
      <c r="AB241" s="131"/>
      <c r="AC241" s="124"/>
      <c r="AD241" s="131"/>
      <c r="AE241" s="131"/>
      <c r="AF241" s="131"/>
      <c r="AG241" s="124"/>
      <c r="AH241" s="131"/>
      <c r="AI241" s="131"/>
      <c r="AJ241" s="131"/>
      <c r="AK241" s="124"/>
      <c r="AL241" s="131"/>
      <c r="AM241" s="131"/>
      <c r="AN241" s="131"/>
      <c r="AO241" s="124"/>
      <c r="AP241" s="131"/>
      <c r="AQ241" s="131"/>
      <c r="AR241" s="131"/>
      <c r="AS241" s="20"/>
    </row>
    <row r="242" ht="22.5" customHeight="1" outlineLevel="1">
      <c r="A242" s="109"/>
      <c r="B242" s="132"/>
      <c r="O242" s="57"/>
      <c r="P242" s="110"/>
      <c r="Q242" s="20"/>
      <c r="R242" s="122">
        <f>R240+TIME(0,30,0)</f>
        <v>0.3958333333</v>
      </c>
      <c r="S242" s="125"/>
      <c r="T242" s="125"/>
      <c r="U242" s="124"/>
      <c r="V242" s="122">
        <f>V240+TIME(0,30,0)</f>
        <v>0.3958333333</v>
      </c>
      <c r="W242" s="125"/>
      <c r="X242" s="125"/>
      <c r="Y242" s="124"/>
      <c r="Z242" s="122">
        <f>Z240+TIME(0,30,0)</f>
        <v>0.3958333333</v>
      </c>
      <c r="AA242" s="125"/>
      <c r="AB242" s="125"/>
      <c r="AC242" s="124"/>
      <c r="AD242" s="122">
        <f>AD240+TIME(0,30,0)</f>
        <v>0.3958333333</v>
      </c>
      <c r="AE242" s="125"/>
      <c r="AF242" s="125"/>
      <c r="AG242" s="124"/>
      <c r="AH242" s="122">
        <f>AH240+TIME(0,30,0)</f>
        <v>0.3958333333</v>
      </c>
      <c r="AI242" s="125"/>
      <c r="AJ242" s="125"/>
      <c r="AK242" s="124"/>
      <c r="AL242" s="122">
        <f>AL240+TIME(0,30,0)</f>
        <v>0.3958333333</v>
      </c>
      <c r="AM242" s="125"/>
      <c r="AN242" s="125"/>
      <c r="AO242" s="124"/>
      <c r="AP242" s="122">
        <f>AP240+TIME(0,30,0)</f>
        <v>0.3958333333</v>
      </c>
      <c r="AQ242" s="125"/>
      <c r="AR242" s="125"/>
      <c r="AS242" s="20"/>
    </row>
    <row r="243" ht="22.5" customHeight="1" outlineLevel="1">
      <c r="A243" s="109"/>
      <c r="B243" s="307">
        <v>45257.0</v>
      </c>
      <c r="C243" s="69"/>
      <c r="D243" s="258">
        <v>45258.0</v>
      </c>
      <c r="E243" s="69"/>
      <c r="F243" s="258">
        <v>45259.0</v>
      </c>
      <c r="G243" s="69"/>
      <c r="H243" s="258">
        <v>45260.0</v>
      </c>
      <c r="I243" s="69"/>
      <c r="J243" s="257">
        <v>45261.0</v>
      </c>
      <c r="K243" s="69"/>
      <c r="L243" s="257">
        <v>45262.0</v>
      </c>
      <c r="M243" s="69"/>
      <c r="N243" s="257">
        <v>45263.0</v>
      </c>
      <c r="O243" s="54"/>
      <c r="P243" s="110"/>
      <c r="Q243" s="20"/>
      <c r="R243" s="122">
        <f t="shared" ref="R243:R260" si="50">R242+TIME(0,30,0)</f>
        <v>0.4166666667</v>
      </c>
      <c r="S243" s="125"/>
      <c r="T243" s="125"/>
      <c r="U243" s="124"/>
      <c r="V243" s="122">
        <f t="shared" ref="V243:V260" si="51">V242+TIME(0,30,0)</f>
        <v>0.4166666667</v>
      </c>
      <c r="W243" s="125"/>
      <c r="X243" s="125"/>
      <c r="Y243" s="124"/>
      <c r="Z243" s="122">
        <f t="shared" ref="Z243:Z260" si="52">Z242+TIME(0,30,0)</f>
        <v>0.4166666667</v>
      </c>
      <c r="AA243" s="125"/>
      <c r="AB243" s="125"/>
      <c r="AC243" s="124"/>
      <c r="AD243" s="122">
        <f t="shared" ref="AD243:AD260" si="53">AD242+TIME(0,30,0)</f>
        <v>0.4166666667</v>
      </c>
      <c r="AE243" s="125"/>
      <c r="AF243" s="125"/>
      <c r="AG243" s="124"/>
      <c r="AH243" s="122">
        <f t="shared" ref="AH243:AH260" si="54">AH242+TIME(0,30,0)</f>
        <v>0.4166666667</v>
      </c>
      <c r="AI243" s="125"/>
      <c r="AJ243" s="125"/>
      <c r="AK243" s="124"/>
      <c r="AL243" s="122">
        <f t="shared" ref="AL243:AL260" si="55">AL242+TIME(0,30,0)</f>
        <v>0.4166666667</v>
      </c>
      <c r="AM243" s="125"/>
      <c r="AN243" s="125"/>
      <c r="AO243" s="124"/>
      <c r="AP243" s="122">
        <f t="shared" ref="AP243:AP260" si="56">AP242+TIME(0,30,0)</f>
        <v>0.4166666667</v>
      </c>
      <c r="AQ243" s="125"/>
      <c r="AR243" s="125"/>
      <c r="AS243" s="20"/>
    </row>
    <row r="244" ht="22.5" customHeight="1" outlineLevel="1">
      <c r="A244" s="109"/>
      <c r="B244" s="137">
        <v>45264.0</v>
      </c>
      <c r="D244" s="138">
        <v>45265.0</v>
      </c>
      <c r="F244" s="138">
        <v>45266.0</v>
      </c>
      <c r="H244" s="138">
        <v>45267.0</v>
      </c>
      <c r="J244" s="138">
        <v>45268.0</v>
      </c>
      <c r="L244" s="138">
        <v>45269.0</v>
      </c>
      <c r="N244" s="138">
        <v>45270.0</v>
      </c>
      <c r="O244" s="57"/>
      <c r="P244" s="110"/>
      <c r="Q244" s="20"/>
      <c r="R244" s="122">
        <f t="shared" si="50"/>
        <v>0.4375</v>
      </c>
      <c r="S244" s="125"/>
      <c r="T244" s="125"/>
      <c r="U244" s="124"/>
      <c r="V244" s="122">
        <f t="shared" si="51"/>
        <v>0.4375</v>
      </c>
      <c r="W244" s="125"/>
      <c r="X244" s="125"/>
      <c r="Y244" s="124"/>
      <c r="Z244" s="122">
        <f t="shared" si="52"/>
        <v>0.4375</v>
      </c>
      <c r="AA244" s="125"/>
      <c r="AB244" s="125"/>
      <c r="AC244" s="124"/>
      <c r="AD244" s="122">
        <f t="shared" si="53"/>
        <v>0.4375</v>
      </c>
      <c r="AE244" s="125"/>
      <c r="AF244" s="125"/>
      <c r="AG244" s="124"/>
      <c r="AH244" s="122">
        <f t="shared" si="54"/>
        <v>0.4375</v>
      </c>
      <c r="AI244" s="125"/>
      <c r="AJ244" s="125"/>
      <c r="AK244" s="124"/>
      <c r="AL244" s="122">
        <f t="shared" si="55"/>
        <v>0.4375</v>
      </c>
      <c r="AM244" s="125"/>
      <c r="AN244" s="125"/>
      <c r="AO244" s="124"/>
      <c r="AP244" s="122">
        <f t="shared" si="56"/>
        <v>0.4375</v>
      </c>
      <c r="AQ244" s="125"/>
      <c r="AR244" s="125"/>
      <c r="AS244" s="20"/>
    </row>
    <row r="245" ht="22.5" customHeight="1" outlineLevel="1">
      <c r="A245" s="109"/>
      <c r="B245" s="137">
        <v>45271.0</v>
      </c>
      <c r="D245" s="138">
        <v>45272.0</v>
      </c>
      <c r="F245" s="138">
        <v>45273.0</v>
      </c>
      <c r="H245" s="138">
        <v>45274.0</v>
      </c>
      <c r="J245" s="138">
        <v>45275.0</v>
      </c>
      <c r="L245" s="138">
        <v>45276.0</v>
      </c>
      <c r="N245" s="138">
        <v>45277.0</v>
      </c>
      <c r="O245" s="57"/>
      <c r="P245" s="110"/>
      <c r="Q245" s="20"/>
      <c r="R245" s="122">
        <f t="shared" si="50"/>
        <v>0.4583333333</v>
      </c>
      <c r="S245" s="125"/>
      <c r="T245" s="125"/>
      <c r="U245" s="124"/>
      <c r="V245" s="122">
        <f t="shared" si="51"/>
        <v>0.4583333333</v>
      </c>
      <c r="W245" s="125"/>
      <c r="X245" s="125"/>
      <c r="Y245" s="124"/>
      <c r="Z245" s="122">
        <f t="shared" si="52"/>
        <v>0.4583333333</v>
      </c>
      <c r="AA245" s="125"/>
      <c r="AB245" s="125"/>
      <c r="AC245" s="124"/>
      <c r="AD245" s="122">
        <f t="shared" si="53"/>
        <v>0.4583333333</v>
      </c>
      <c r="AE245" s="125"/>
      <c r="AF245" s="125"/>
      <c r="AG245" s="124"/>
      <c r="AH245" s="122">
        <f t="shared" si="54"/>
        <v>0.4583333333</v>
      </c>
      <c r="AI245" s="125"/>
      <c r="AJ245" s="125"/>
      <c r="AK245" s="124"/>
      <c r="AL245" s="122">
        <f t="shared" si="55"/>
        <v>0.4583333333</v>
      </c>
      <c r="AM245" s="125"/>
      <c r="AN245" s="125"/>
      <c r="AO245" s="124"/>
      <c r="AP245" s="122">
        <f t="shared" si="56"/>
        <v>0.4583333333</v>
      </c>
      <c r="AQ245" s="125"/>
      <c r="AR245" s="125"/>
      <c r="AS245" s="20"/>
    </row>
    <row r="246" ht="22.5" customHeight="1" outlineLevel="1">
      <c r="A246" s="109"/>
      <c r="B246" s="133">
        <v>45278.0</v>
      </c>
      <c r="C246" s="134"/>
      <c r="D246" s="135">
        <v>45279.0</v>
      </c>
      <c r="E246" s="134"/>
      <c r="F246" s="135">
        <v>45280.0</v>
      </c>
      <c r="G246" s="134"/>
      <c r="H246" s="135">
        <v>45281.0</v>
      </c>
      <c r="I246" s="134"/>
      <c r="J246" s="135">
        <v>45282.0</v>
      </c>
      <c r="K246" s="134"/>
      <c r="L246" s="135">
        <v>45283.0</v>
      </c>
      <c r="M246" s="134"/>
      <c r="N246" s="135">
        <v>45284.0</v>
      </c>
      <c r="O246" s="136"/>
      <c r="P246" s="110"/>
      <c r="Q246" s="20"/>
      <c r="R246" s="122">
        <f t="shared" si="50"/>
        <v>0.4791666667</v>
      </c>
      <c r="S246" s="125"/>
      <c r="T246" s="125"/>
      <c r="U246" s="124"/>
      <c r="V246" s="122">
        <f t="shared" si="51"/>
        <v>0.4791666667</v>
      </c>
      <c r="W246" s="125"/>
      <c r="X246" s="125"/>
      <c r="Y246" s="124"/>
      <c r="Z246" s="122">
        <f t="shared" si="52"/>
        <v>0.4791666667</v>
      </c>
      <c r="AA246" s="125"/>
      <c r="AB246" s="125"/>
      <c r="AC246" s="124"/>
      <c r="AD246" s="122">
        <f t="shared" si="53"/>
        <v>0.4791666667</v>
      </c>
      <c r="AE246" s="125"/>
      <c r="AF246" s="125"/>
      <c r="AG246" s="124"/>
      <c r="AH246" s="122">
        <f t="shared" si="54"/>
        <v>0.4791666667</v>
      </c>
      <c r="AI246" s="125"/>
      <c r="AJ246" s="125"/>
      <c r="AK246" s="124"/>
      <c r="AL246" s="122">
        <f t="shared" si="55"/>
        <v>0.4791666667</v>
      </c>
      <c r="AM246" s="125"/>
      <c r="AN246" s="125"/>
      <c r="AO246" s="124"/>
      <c r="AP246" s="122">
        <f t="shared" si="56"/>
        <v>0.4791666667</v>
      </c>
      <c r="AQ246" s="125"/>
      <c r="AR246" s="125"/>
      <c r="AS246" s="20"/>
    </row>
    <row r="247" ht="22.5" customHeight="1" outlineLevel="1">
      <c r="A247" s="109"/>
      <c r="B247" s="137">
        <v>45285.0</v>
      </c>
      <c r="D247" s="138">
        <v>45286.0</v>
      </c>
      <c r="F247" s="138">
        <v>45287.0</v>
      </c>
      <c r="H247" s="138">
        <v>45288.0</v>
      </c>
      <c r="J247" s="138">
        <v>45289.0</v>
      </c>
      <c r="L247" s="138">
        <v>45290.0</v>
      </c>
      <c r="N247" s="138">
        <v>45291.0</v>
      </c>
      <c r="O247" s="57"/>
      <c r="P247" s="110"/>
      <c r="Q247" s="20"/>
      <c r="R247" s="122">
        <f t="shared" si="50"/>
        <v>0.5</v>
      </c>
      <c r="S247" s="125"/>
      <c r="T247" s="125"/>
      <c r="U247" s="124"/>
      <c r="V247" s="122">
        <f t="shared" si="51"/>
        <v>0.5</v>
      </c>
      <c r="W247" s="125"/>
      <c r="X247" s="125"/>
      <c r="Y247" s="124"/>
      <c r="Z247" s="122">
        <f t="shared" si="52"/>
        <v>0.5</v>
      </c>
      <c r="AA247" s="125"/>
      <c r="AB247" s="125"/>
      <c r="AC247" s="124"/>
      <c r="AD247" s="122">
        <f t="shared" si="53"/>
        <v>0.5</v>
      </c>
      <c r="AE247" s="125"/>
      <c r="AF247" s="125"/>
      <c r="AG247" s="124"/>
      <c r="AH247" s="122">
        <f t="shared" si="54"/>
        <v>0.5</v>
      </c>
      <c r="AI247" s="125"/>
      <c r="AJ247" s="125"/>
      <c r="AK247" s="124"/>
      <c r="AL247" s="122">
        <f t="shared" si="55"/>
        <v>0.5</v>
      </c>
      <c r="AM247" s="125"/>
      <c r="AN247" s="125"/>
      <c r="AO247" s="124"/>
      <c r="AP247" s="122">
        <f t="shared" si="56"/>
        <v>0.5</v>
      </c>
      <c r="AQ247" s="125"/>
      <c r="AR247" s="125"/>
      <c r="AS247" s="20"/>
    </row>
    <row r="248" ht="22.5" customHeight="1" outlineLevel="1">
      <c r="A248" s="109"/>
      <c r="B248" s="270">
        <v>45292.0</v>
      </c>
      <c r="C248" s="140"/>
      <c r="D248" s="271">
        <v>45293.0</v>
      </c>
      <c r="E248" s="140"/>
      <c r="F248" s="271">
        <v>45294.0</v>
      </c>
      <c r="G248" s="140"/>
      <c r="H248" s="271">
        <v>45295.0</v>
      </c>
      <c r="I248" s="140"/>
      <c r="J248" s="271">
        <v>45296.0</v>
      </c>
      <c r="K248" s="140"/>
      <c r="L248" s="271">
        <v>45297.0</v>
      </c>
      <c r="M248" s="140"/>
      <c r="N248" s="271">
        <v>45298.0</v>
      </c>
      <c r="O248" s="60"/>
      <c r="P248" s="110"/>
      <c r="Q248" s="20"/>
      <c r="R248" s="122">
        <f t="shared" si="50"/>
        <v>0.5208333333</v>
      </c>
      <c r="S248" s="125"/>
      <c r="T248" s="125"/>
      <c r="U248" s="124"/>
      <c r="V248" s="122">
        <f t="shared" si="51"/>
        <v>0.5208333333</v>
      </c>
      <c r="W248" s="125"/>
      <c r="X248" s="125"/>
      <c r="Y248" s="124"/>
      <c r="Z248" s="122">
        <f t="shared" si="52"/>
        <v>0.5208333333</v>
      </c>
      <c r="AA248" s="125"/>
      <c r="AB248" s="125"/>
      <c r="AC248" s="124"/>
      <c r="AD248" s="122">
        <f t="shared" si="53"/>
        <v>0.5208333333</v>
      </c>
      <c r="AE248" s="125"/>
      <c r="AF248" s="125"/>
      <c r="AG248" s="124"/>
      <c r="AH248" s="122">
        <f t="shared" si="54"/>
        <v>0.5208333333</v>
      </c>
      <c r="AI248" s="125"/>
      <c r="AJ248" s="125"/>
      <c r="AK248" s="124"/>
      <c r="AL248" s="122">
        <f t="shared" si="55"/>
        <v>0.5208333333</v>
      </c>
      <c r="AM248" s="125"/>
      <c r="AN248" s="125"/>
      <c r="AO248" s="124"/>
      <c r="AP248" s="122">
        <f t="shared" si="56"/>
        <v>0.5208333333</v>
      </c>
      <c r="AQ248" s="125"/>
      <c r="AR248" s="125"/>
      <c r="AS248" s="20"/>
    </row>
    <row r="249" ht="22.5" customHeight="1" outlineLevel="1">
      <c r="A249" s="109"/>
      <c r="B249" s="109"/>
      <c r="C249" s="109"/>
      <c r="D249" s="109"/>
      <c r="E249" s="109"/>
      <c r="F249" s="109"/>
      <c r="G249" s="109"/>
      <c r="H249" s="109"/>
      <c r="I249" s="109"/>
      <c r="J249" s="109"/>
      <c r="K249" s="109"/>
      <c r="L249" s="109"/>
      <c r="M249" s="109"/>
      <c r="N249" s="109"/>
      <c r="O249" s="109"/>
      <c r="P249" s="110"/>
      <c r="Q249" s="20"/>
      <c r="R249" s="122">
        <f t="shared" si="50"/>
        <v>0.5416666667</v>
      </c>
      <c r="S249" s="125"/>
      <c r="T249" s="125"/>
      <c r="U249" s="124"/>
      <c r="V249" s="122">
        <f t="shared" si="51"/>
        <v>0.5416666667</v>
      </c>
      <c r="W249" s="125"/>
      <c r="X249" s="125"/>
      <c r="Y249" s="124"/>
      <c r="Z249" s="122">
        <f t="shared" si="52"/>
        <v>0.5416666667</v>
      </c>
      <c r="AA249" s="125"/>
      <c r="AB249" s="125"/>
      <c r="AC249" s="124"/>
      <c r="AD249" s="122">
        <f t="shared" si="53"/>
        <v>0.5416666667</v>
      </c>
      <c r="AE249" s="125"/>
      <c r="AF249" s="125"/>
      <c r="AG249" s="124"/>
      <c r="AH249" s="122">
        <f t="shared" si="54"/>
        <v>0.5416666667</v>
      </c>
      <c r="AI249" s="125"/>
      <c r="AJ249" s="125"/>
      <c r="AK249" s="124"/>
      <c r="AL249" s="122">
        <f t="shared" si="55"/>
        <v>0.5416666667</v>
      </c>
      <c r="AM249" s="125"/>
      <c r="AN249" s="125"/>
      <c r="AO249" s="124"/>
      <c r="AP249" s="122">
        <f t="shared" si="56"/>
        <v>0.5416666667</v>
      </c>
      <c r="AQ249" s="125"/>
      <c r="AR249" s="125"/>
      <c r="AS249" s="20"/>
    </row>
    <row r="250" ht="22.5" customHeight="1" outlineLevel="1">
      <c r="A250" s="109"/>
      <c r="B250" s="142" t="s">
        <v>66</v>
      </c>
      <c r="C250" s="69"/>
      <c r="D250" s="69"/>
      <c r="E250" s="69"/>
      <c r="F250" s="69"/>
      <c r="G250" s="69"/>
      <c r="H250" s="69"/>
      <c r="I250" s="69"/>
      <c r="J250" s="69"/>
      <c r="K250" s="69"/>
      <c r="L250" s="69"/>
      <c r="M250" s="69"/>
      <c r="N250" s="69"/>
      <c r="O250" s="54"/>
      <c r="P250" s="110"/>
      <c r="Q250" s="20"/>
      <c r="R250" s="122">
        <f t="shared" si="50"/>
        <v>0.5625</v>
      </c>
      <c r="S250" s="125"/>
      <c r="T250" s="123"/>
      <c r="U250" s="124"/>
      <c r="V250" s="122">
        <f t="shared" si="51"/>
        <v>0.5625</v>
      </c>
      <c r="W250" s="125"/>
      <c r="X250" s="123"/>
      <c r="Y250" s="124"/>
      <c r="Z250" s="122">
        <f t="shared" si="52"/>
        <v>0.5625</v>
      </c>
      <c r="AA250" s="125"/>
      <c r="AB250" s="123"/>
      <c r="AC250" s="124"/>
      <c r="AD250" s="122">
        <f t="shared" si="53"/>
        <v>0.5625</v>
      </c>
      <c r="AE250" s="125"/>
      <c r="AF250" s="123"/>
      <c r="AG250" s="124"/>
      <c r="AH250" s="122">
        <f t="shared" si="54"/>
        <v>0.5625</v>
      </c>
      <c r="AI250" s="125"/>
      <c r="AJ250" s="123"/>
      <c r="AK250" s="124"/>
      <c r="AL250" s="122">
        <f t="shared" si="55"/>
        <v>0.5625</v>
      </c>
      <c r="AM250" s="125"/>
      <c r="AN250" s="123"/>
      <c r="AO250" s="124"/>
      <c r="AP250" s="122">
        <f t="shared" si="56"/>
        <v>0.5625</v>
      </c>
      <c r="AQ250" s="125"/>
      <c r="AR250" s="123"/>
      <c r="AS250" s="20"/>
    </row>
    <row r="251" ht="22.5" customHeight="1" outlineLevel="1">
      <c r="A251" s="109"/>
      <c r="B251" s="132"/>
      <c r="O251" s="57"/>
      <c r="P251" s="110"/>
      <c r="Q251" s="20"/>
      <c r="R251" s="122">
        <f t="shared" si="50"/>
        <v>0.5833333333</v>
      </c>
      <c r="S251" s="125"/>
      <c r="T251" s="125"/>
      <c r="U251" s="124"/>
      <c r="V251" s="122">
        <f t="shared" si="51"/>
        <v>0.5833333333</v>
      </c>
      <c r="W251" s="125"/>
      <c r="X251" s="125"/>
      <c r="Y251" s="124"/>
      <c r="Z251" s="122">
        <f t="shared" si="52"/>
        <v>0.5833333333</v>
      </c>
      <c r="AA251" s="125"/>
      <c r="AB251" s="125"/>
      <c r="AC251" s="124"/>
      <c r="AD251" s="122">
        <f t="shared" si="53"/>
        <v>0.5833333333</v>
      </c>
      <c r="AE251" s="125"/>
      <c r="AF251" s="125"/>
      <c r="AG251" s="124"/>
      <c r="AH251" s="122">
        <f t="shared" si="54"/>
        <v>0.5833333333</v>
      </c>
      <c r="AI251" s="125"/>
      <c r="AJ251" s="125"/>
      <c r="AK251" s="124"/>
      <c r="AL251" s="122">
        <f t="shared" si="55"/>
        <v>0.5833333333</v>
      </c>
      <c r="AM251" s="125"/>
      <c r="AN251" s="125"/>
      <c r="AO251" s="124"/>
      <c r="AP251" s="122">
        <f t="shared" si="56"/>
        <v>0.5833333333</v>
      </c>
      <c r="AQ251" s="125"/>
      <c r="AR251" s="125"/>
      <c r="AS251" s="20"/>
    </row>
    <row r="252" ht="22.5" customHeight="1" outlineLevel="1">
      <c r="A252" s="109"/>
      <c r="B252" s="143">
        <v>1.0</v>
      </c>
      <c r="D252" s="4"/>
      <c r="O252" s="57"/>
      <c r="P252" s="110"/>
      <c r="Q252" s="20"/>
      <c r="R252" s="122">
        <f t="shared" si="50"/>
        <v>0.6041666667</v>
      </c>
      <c r="S252" s="125"/>
      <c r="T252" s="125"/>
      <c r="U252" s="124"/>
      <c r="V252" s="122">
        <f t="shared" si="51"/>
        <v>0.6041666667</v>
      </c>
      <c r="W252" s="125"/>
      <c r="X252" s="125"/>
      <c r="Y252" s="124"/>
      <c r="Z252" s="122">
        <f t="shared" si="52"/>
        <v>0.6041666667</v>
      </c>
      <c r="AA252" s="125"/>
      <c r="AB252" s="125"/>
      <c r="AC252" s="124"/>
      <c r="AD252" s="122">
        <f t="shared" si="53"/>
        <v>0.6041666667</v>
      </c>
      <c r="AE252" s="125"/>
      <c r="AF252" s="125"/>
      <c r="AG252" s="124"/>
      <c r="AH252" s="122">
        <f t="shared" si="54"/>
        <v>0.6041666667</v>
      </c>
      <c r="AI252" s="125"/>
      <c r="AJ252" s="125"/>
      <c r="AK252" s="124"/>
      <c r="AL252" s="122">
        <f t="shared" si="55"/>
        <v>0.6041666667</v>
      </c>
      <c r="AM252" s="125"/>
      <c r="AN252" s="125"/>
      <c r="AO252" s="124"/>
      <c r="AP252" s="122">
        <f t="shared" si="56"/>
        <v>0.6041666667</v>
      </c>
      <c r="AQ252" s="125"/>
      <c r="AR252" s="125"/>
      <c r="AS252" s="20"/>
    </row>
    <row r="253" ht="22.5" customHeight="1" outlineLevel="1">
      <c r="A253" s="109"/>
      <c r="B253" s="132"/>
      <c r="O253" s="57"/>
      <c r="P253" s="110"/>
      <c r="Q253" s="20"/>
      <c r="R253" s="122">
        <f t="shared" si="50"/>
        <v>0.625</v>
      </c>
      <c r="S253" s="125"/>
      <c r="T253" s="125"/>
      <c r="U253" s="124"/>
      <c r="V253" s="122">
        <f t="shared" si="51"/>
        <v>0.625</v>
      </c>
      <c r="W253" s="125"/>
      <c r="X253" s="125"/>
      <c r="Y253" s="124"/>
      <c r="Z253" s="122">
        <f t="shared" si="52"/>
        <v>0.625</v>
      </c>
      <c r="AA253" s="125"/>
      <c r="AB253" s="125"/>
      <c r="AC253" s="124"/>
      <c r="AD253" s="122">
        <f t="shared" si="53"/>
        <v>0.625</v>
      </c>
      <c r="AE253" s="125"/>
      <c r="AF253" s="125"/>
      <c r="AG253" s="124"/>
      <c r="AH253" s="122">
        <f t="shared" si="54"/>
        <v>0.625</v>
      </c>
      <c r="AI253" s="125"/>
      <c r="AJ253" s="125"/>
      <c r="AK253" s="124"/>
      <c r="AL253" s="122">
        <f t="shared" si="55"/>
        <v>0.625</v>
      </c>
      <c r="AM253" s="125"/>
      <c r="AN253" s="125"/>
      <c r="AO253" s="124"/>
      <c r="AP253" s="122">
        <f t="shared" si="56"/>
        <v>0.625</v>
      </c>
      <c r="AQ253" s="125"/>
      <c r="AR253" s="125"/>
      <c r="AS253" s="20"/>
    </row>
    <row r="254" ht="22.5" customHeight="1" outlineLevel="1">
      <c r="A254" s="109"/>
      <c r="B254" s="143">
        <v>2.0</v>
      </c>
      <c r="D254" s="4"/>
      <c r="O254" s="57"/>
      <c r="P254" s="110"/>
      <c r="Q254" s="20"/>
      <c r="R254" s="122">
        <f t="shared" si="50"/>
        <v>0.6458333333</v>
      </c>
      <c r="S254" s="125"/>
      <c r="T254" s="125"/>
      <c r="U254" s="124"/>
      <c r="V254" s="122">
        <f t="shared" si="51"/>
        <v>0.6458333333</v>
      </c>
      <c r="W254" s="125"/>
      <c r="X254" s="125"/>
      <c r="Y254" s="124"/>
      <c r="Z254" s="122">
        <f t="shared" si="52"/>
        <v>0.6458333333</v>
      </c>
      <c r="AA254" s="125"/>
      <c r="AB254" s="125"/>
      <c r="AC254" s="124"/>
      <c r="AD254" s="122">
        <f t="shared" si="53"/>
        <v>0.6458333333</v>
      </c>
      <c r="AE254" s="125"/>
      <c r="AF254" s="125"/>
      <c r="AG254" s="124"/>
      <c r="AH254" s="122">
        <f t="shared" si="54"/>
        <v>0.6458333333</v>
      </c>
      <c r="AI254" s="125"/>
      <c r="AJ254" s="125"/>
      <c r="AK254" s="124"/>
      <c r="AL254" s="122">
        <f t="shared" si="55"/>
        <v>0.6458333333</v>
      </c>
      <c r="AM254" s="125"/>
      <c r="AN254" s="125"/>
      <c r="AO254" s="124"/>
      <c r="AP254" s="122">
        <f t="shared" si="56"/>
        <v>0.6458333333</v>
      </c>
      <c r="AQ254" s="125"/>
      <c r="AR254" s="125"/>
      <c r="AS254" s="20"/>
    </row>
    <row r="255" ht="22.5" customHeight="1" outlineLevel="1">
      <c r="A255" s="109"/>
      <c r="B255" s="132"/>
      <c r="O255" s="57"/>
      <c r="P255" s="110"/>
      <c r="Q255" s="20"/>
      <c r="R255" s="122">
        <f t="shared" si="50"/>
        <v>0.6666666667</v>
      </c>
      <c r="S255" s="125"/>
      <c r="T255" s="125"/>
      <c r="U255" s="124"/>
      <c r="V255" s="122">
        <f t="shared" si="51"/>
        <v>0.6666666667</v>
      </c>
      <c r="W255" s="125"/>
      <c r="X255" s="125"/>
      <c r="Y255" s="124"/>
      <c r="Z255" s="122">
        <f t="shared" si="52"/>
        <v>0.6666666667</v>
      </c>
      <c r="AA255" s="125"/>
      <c r="AB255" s="125"/>
      <c r="AC255" s="124"/>
      <c r="AD255" s="122">
        <f t="shared" si="53"/>
        <v>0.6666666667</v>
      </c>
      <c r="AE255" s="125"/>
      <c r="AF255" s="125"/>
      <c r="AG255" s="124"/>
      <c r="AH255" s="122">
        <f t="shared" si="54"/>
        <v>0.6666666667</v>
      </c>
      <c r="AI255" s="125"/>
      <c r="AJ255" s="125"/>
      <c r="AK255" s="124"/>
      <c r="AL255" s="122">
        <f t="shared" si="55"/>
        <v>0.6666666667</v>
      </c>
      <c r="AM255" s="125"/>
      <c r="AN255" s="125"/>
      <c r="AO255" s="124"/>
      <c r="AP255" s="122">
        <f t="shared" si="56"/>
        <v>0.6666666667</v>
      </c>
      <c r="AQ255" s="125"/>
      <c r="AR255" s="125"/>
      <c r="AS255" s="20"/>
    </row>
    <row r="256" ht="22.5" customHeight="1" outlineLevel="1">
      <c r="A256" s="109"/>
      <c r="B256" s="143">
        <v>3.0</v>
      </c>
      <c r="D256" s="4"/>
      <c r="O256" s="57"/>
      <c r="P256" s="110"/>
      <c r="Q256" s="20"/>
      <c r="R256" s="122">
        <f t="shared" si="50"/>
        <v>0.6875</v>
      </c>
      <c r="S256" s="125"/>
      <c r="T256" s="125"/>
      <c r="U256" s="124"/>
      <c r="V256" s="122">
        <f t="shared" si="51"/>
        <v>0.6875</v>
      </c>
      <c r="W256" s="125"/>
      <c r="X256" s="125"/>
      <c r="Y256" s="124"/>
      <c r="Z256" s="122">
        <f t="shared" si="52"/>
        <v>0.6875</v>
      </c>
      <c r="AA256" s="125"/>
      <c r="AB256" s="125"/>
      <c r="AC256" s="124"/>
      <c r="AD256" s="122">
        <f t="shared" si="53"/>
        <v>0.6875</v>
      </c>
      <c r="AE256" s="125"/>
      <c r="AF256" s="125"/>
      <c r="AG256" s="124"/>
      <c r="AH256" s="122">
        <f t="shared" si="54"/>
        <v>0.6875</v>
      </c>
      <c r="AI256" s="125"/>
      <c r="AJ256" s="125"/>
      <c r="AK256" s="124"/>
      <c r="AL256" s="122">
        <f t="shared" si="55"/>
        <v>0.6875</v>
      </c>
      <c r="AM256" s="125"/>
      <c r="AN256" s="125"/>
      <c r="AO256" s="124"/>
      <c r="AP256" s="122">
        <f t="shared" si="56"/>
        <v>0.6875</v>
      </c>
      <c r="AQ256" s="125"/>
      <c r="AR256" s="125"/>
      <c r="AS256" s="20"/>
    </row>
    <row r="257" ht="22.5" customHeight="1" outlineLevel="1">
      <c r="A257" s="109"/>
      <c r="B257" s="154"/>
      <c r="C257" s="140"/>
      <c r="D257" s="140"/>
      <c r="E257" s="140"/>
      <c r="F257" s="140"/>
      <c r="G257" s="140"/>
      <c r="H257" s="140"/>
      <c r="I257" s="140"/>
      <c r="J257" s="140"/>
      <c r="K257" s="140"/>
      <c r="L257" s="140"/>
      <c r="M257" s="140"/>
      <c r="N257" s="140"/>
      <c r="O257" s="60"/>
      <c r="P257" s="110"/>
      <c r="Q257" s="20"/>
      <c r="R257" s="122">
        <f t="shared" si="50"/>
        <v>0.7083333333</v>
      </c>
      <c r="S257" s="125"/>
      <c r="T257" s="125"/>
      <c r="U257" s="124"/>
      <c r="V257" s="122">
        <f t="shared" si="51"/>
        <v>0.7083333333</v>
      </c>
      <c r="W257" s="125"/>
      <c r="X257" s="125"/>
      <c r="Y257" s="124"/>
      <c r="Z257" s="122">
        <f t="shared" si="52"/>
        <v>0.7083333333</v>
      </c>
      <c r="AA257" s="125"/>
      <c r="AB257" s="125"/>
      <c r="AC257" s="124"/>
      <c r="AD257" s="122">
        <f t="shared" si="53"/>
        <v>0.7083333333</v>
      </c>
      <c r="AE257" s="125"/>
      <c r="AF257" s="125"/>
      <c r="AG257" s="124"/>
      <c r="AH257" s="122">
        <f t="shared" si="54"/>
        <v>0.7083333333</v>
      </c>
      <c r="AI257" s="125"/>
      <c r="AJ257" s="125"/>
      <c r="AK257" s="124"/>
      <c r="AL257" s="122">
        <f t="shared" si="55"/>
        <v>0.7083333333</v>
      </c>
      <c r="AM257" s="125"/>
      <c r="AN257" s="125"/>
      <c r="AO257" s="124"/>
      <c r="AP257" s="122">
        <f t="shared" si="56"/>
        <v>0.7083333333</v>
      </c>
      <c r="AQ257" s="125"/>
      <c r="AR257" s="125"/>
      <c r="AS257" s="20"/>
    </row>
    <row r="258" ht="22.5" customHeight="1" outlineLevel="1">
      <c r="A258" s="109"/>
      <c r="B258" s="109"/>
      <c r="C258" s="109"/>
      <c r="D258" s="109"/>
      <c r="E258" s="109"/>
      <c r="F258" s="109"/>
      <c r="G258" s="109"/>
      <c r="H258" s="109"/>
      <c r="I258" s="109"/>
      <c r="J258" s="109"/>
      <c r="K258" s="109"/>
      <c r="L258" s="109"/>
      <c r="M258" s="109"/>
      <c r="N258" s="109"/>
      <c r="O258" s="109"/>
      <c r="P258" s="110"/>
      <c r="Q258" s="20"/>
      <c r="R258" s="122">
        <f t="shared" si="50"/>
        <v>0.7291666667</v>
      </c>
      <c r="S258" s="125"/>
      <c r="T258" s="125"/>
      <c r="U258" s="124"/>
      <c r="V258" s="122">
        <f t="shared" si="51"/>
        <v>0.7291666667</v>
      </c>
      <c r="W258" s="125"/>
      <c r="X258" s="125"/>
      <c r="Y258" s="124"/>
      <c r="Z258" s="122">
        <f t="shared" si="52"/>
        <v>0.7291666667</v>
      </c>
      <c r="AA258" s="125"/>
      <c r="AB258" s="125"/>
      <c r="AC258" s="124"/>
      <c r="AD258" s="122">
        <f t="shared" si="53"/>
        <v>0.7291666667</v>
      </c>
      <c r="AE258" s="125"/>
      <c r="AF258" s="125"/>
      <c r="AG258" s="124"/>
      <c r="AH258" s="122">
        <f t="shared" si="54"/>
        <v>0.7291666667</v>
      </c>
      <c r="AI258" s="125"/>
      <c r="AJ258" s="125"/>
      <c r="AK258" s="124"/>
      <c r="AL258" s="122">
        <f t="shared" si="55"/>
        <v>0.7291666667</v>
      </c>
      <c r="AM258" s="125"/>
      <c r="AN258" s="125"/>
      <c r="AO258" s="124"/>
      <c r="AP258" s="122">
        <f t="shared" si="56"/>
        <v>0.7291666667</v>
      </c>
      <c r="AQ258" s="125"/>
      <c r="AR258" s="125"/>
      <c r="AS258" s="20"/>
    </row>
    <row r="259" ht="22.5" customHeight="1" outlineLevel="1">
      <c r="A259" s="109"/>
      <c r="B259" s="142" t="s">
        <v>67</v>
      </c>
      <c r="C259" s="69"/>
      <c r="D259" s="69"/>
      <c r="E259" s="69"/>
      <c r="F259" s="69"/>
      <c r="G259" s="69"/>
      <c r="H259" s="69"/>
      <c r="I259" s="69"/>
      <c r="J259" s="69"/>
      <c r="K259" s="69"/>
      <c r="L259" s="69"/>
      <c r="M259" s="69"/>
      <c r="N259" s="69"/>
      <c r="O259" s="54"/>
      <c r="P259" s="110"/>
      <c r="Q259" s="20"/>
      <c r="R259" s="122">
        <f t="shared" si="50"/>
        <v>0.75</v>
      </c>
      <c r="S259" s="125"/>
      <c r="T259" s="125"/>
      <c r="U259" s="124"/>
      <c r="V259" s="122">
        <f t="shared" si="51"/>
        <v>0.75</v>
      </c>
      <c r="W259" s="125"/>
      <c r="X259" s="125"/>
      <c r="Y259" s="124"/>
      <c r="Z259" s="122">
        <f t="shared" si="52"/>
        <v>0.75</v>
      </c>
      <c r="AA259" s="125"/>
      <c r="AB259" s="125"/>
      <c r="AC259" s="124"/>
      <c r="AD259" s="122">
        <f t="shared" si="53"/>
        <v>0.75</v>
      </c>
      <c r="AE259" s="125"/>
      <c r="AF259" s="125"/>
      <c r="AG259" s="124"/>
      <c r="AH259" s="122">
        <f t="shared" si="54"/>
        <v>0.75</v>
      </c>
      <c r="AI259" s="125"/>
      <c r="AJ259" s="125"/>
      <c r="AK259" s="124"/>
      <c r="AL259" s="122">
        <f t="shared" si="55"/>
        <v>0.75</v>
      </c>
      <c r="AM259" s="125"/>
      <c r="AN259" s="125"/>
      <c r="AO259" s="124"/>
      <c r="AP259" s="122">
        <f t="shared" si="56"/>
        <v>0.75</v>
      </c>
      <c r="AQ259" s="125"/>
      <c r="AR259" s="125"/>
      <c r="AS259" s="20"/>
    </row>
    <row r="260" ht="11.25" customHeight="1" outlineLevel="1">
      <c r="A260" s="109"/>
      <c r="B260" s="132"/>
      <c r="O260" s="57"/>
      <c r="P260" s="110"/>
      <c r="Q260" s="20"/>
      <c r="R260" s="127">
        <f t="shared" si="50"/>
        <v>0.7708333333</v>
      </c>
      <c r="S260" s="156"/>
      <c r="T260" s="156"/>
      <c r="U260" s="124"/>
      <c r="V260" s="127">
        <f t="shared" si="51"/>
        <v>0.7708333333</v>
      </c>
      <c r="W260" s="156"/>
      <c r="X260" s="156"/>
      <c r="Y260" s="124"/>
      <c r="Z260" s="127">
        <f t="shared" si="52"/>
        <v>0.7708333333</v>
      </c>
      <c r="AA260" s="156"/>
      <c r="AB260" s="156"/>
      <c r="AC260" s="124"/>
      <c r="AD260" s="127">
        <f t="shared" si="53"/>
        <v>0.7708333333</v>
      </c>
      <c r="AE260" s="156"/>
      <c r="AF260" s="156"/>
      <c r="AG260" s="124"/>
      <c r="AH260" s="127">
        <f t="shared" si="54"/>
        <v>0.7708333333</v>
      </c>
      <c r="AI260" s="156"/>
      <c r="AJ260" s="156"/>
      <c r="AK260" s="124"/>
      <c r="AL260" s="127">
        <f t="shared" si="55"/>
        <v>0.7708333333</v>
      </c>
      <c r="AM260" s="156"/>
      <c r="AN260" s="156"/>
      <c r="AO260" s="124"/>
      <c r="AP260" s="127">
        <f t="shared" si="56"/>
        <v>0.7708333333</v>
      </c>
      <c r="AQ260" s="156"/>
      <c r="AR260" s="156"/>
      <c r="AS260" s="20"/>
    </row>
    <row r="261" ht="11.25" customHeight="1" outlineLevel="1">
      <c r="A261" s="109"/>
      <c r="B261" s="132"/>
      <c r="O261" s="57"/>
      <c r="P261" s="110"/>
      <c r="Q261" s="20"/>
      <c r="R261" s="131"/>
      <c r="S261" s="131"/>
      <c r="T261" s="131"/>
      <c r="U261" s="124"/>
      <c r="V261" s="131"/>
      <c r="W261" s="131"/>
      <c r="X261" s="131"/>
      <c r="Y261" s="124"/>
      <c r="Z261" s="131"/>
      <c r="AA261" s="131"/>
      <c r="AB261" s="131"/>
      <c r="AC261" s="124"/>
      <c r="AD261" s="131"/>
      <c r="AE261" s="131"/>
      <c r="AF261" s="131"/>
      <c r="AG261" s="124"/>
      <c r="AH261" s="131"/>
      <c r="AI261" s="131"/>
      <c r="AJ261" s="131"/>
      <c r="AK261" s="124"/>
      <c r="AL261" s="131"/>
      <c r="AM261" s="131"/>
      <c r="AN261" s="131"/>
      <c r="AO261" s="124"/>
      <c r="AP261" s="131"/>
      <c r="AQ261" s="131"/>
      <c r="AR261" s="131"/>
      <c r="AS261" s="20"/>
    </row>
    <row r="262" ht="11.25" customHeight="1" outlineLevel="1">
      <c r="A262" s="109"/>
      <c r="B262" s="157"/>
      <c r="O262" s="57"/>
      <c r="P262" s="110"/>
      <c r="Q262" s="20"/>
      <c r="R262" s="127">
        <f>R260+TIME(0,30,0)</f>
        <v>0.7916666667</v>
      </c>
      <c r="S262" s="156"/>
      <c r="T262" s="156"/>
      <c r="U262" s="124"/>
      <c r="V262" s="127">
        <f>V260+TIME(0,30,0)</f>
        <v>0.7916666667</v>
      </c>
      <c r="W262" s="156"/>
      <c r="X262" s="156"/>
      <c r="Y262" s="124"/>
      <c r="Z262" s="127">
        <f>Z260+TIME(0,30,0)</f>
        <v>0.7916666667</v>
      </c>
      <c r="AA262" s="156"/>
      <c r="AB262" s="156"/>
      <c r="AC262" s="124"/>
      <c r="AD262" s="127">
        <f>AD260+TIME(0,30,0)</f>
        <v>0.7916666667</v>
      </c>
      <c r="AE262" s="156"/>
      <c r="AF262" s="156"/>
      <c r="AG262" s="124"/>
      <c r="AH262" s="127">
        <f>AH260+TIME(0,30,0)</f>
        <v>0.7916666667</v>
      </c>
      <c r="AI262" s="156"/>
      <c r="AJ262" s="156"/>
      <c r="AK262" s="124"/>
      <c r="AL262" s="127">
        <f>AL260+TIME(0,30,0)</f>
        <v>0.7916666667</v>
      </c>
      <c r="AM262" s="156"/>
      <c r="AN262" s="156"/>
      <c r="AO262" s="124"/>
      <c r="AP262" s="127">
        <f>AP260+TIME(0,30,0)</f>
        <v>0.7916666667</v>
      </c>
      <c r="AQ262" s="156"/>
      <c r="AR262" s="156"/>
      <c r="AS262" s="20"/>
    </row>
    <row r="263" ht="11.25" customHeight="1" outlineLevel="1">
      <c r="A263" s="109"/>
      <c r="B263" s="157" t="s">
        <v>68</v>
      </c>
      <c r="G263" s="158"/>
      <c r="H263" s="159" t="b">
        <v>0</v>
      </c>
      <c r="I263" s="159" t="b">
        <v>0</v>
      </c>
      <c r="J263" s="159" t="b">
        <v>0</v>
      </c>
      <c r="K263" s="159" t="b">
        <v>0</v>
      </c>
      <c r="L263" s="159" t="b">
        <v>0</v>
      </c>
      <c r="M263" s="159" t="b">
        <v>0</v>
      </c>
      <c r="N263" s="159" t="b">
        <v>0</v>
      </c>
      <c r="O263" s="160"/>
      <c r="P263" s="110"/>
      <c r="Q263" s="20"/>
      <c r="R263" s="131"/>
      <c r="S263" s="131"/>
      <c r="T263" s="131"/>
      <c r="U263" s="124"/>
      <c r="V263" s="131"/>
      <c r="W263" s="131"/>
      <c r="X263" s="131"/>
      <c r="Y263" s="124"/>
      <c r="Z263" s="131"/>
      <c r="AA263" s="131"/>
      <c r="AB263" s="131"/>
      <c r="AC263" s="124"/>
      <c r="AD263" s="131"/>
      <c r="AE263" s="131"/>
      <c r="AF263" s="131"/>
      <c r="AG263" s="124"/>
      <c r="AH263" s="131"/>
      <c r="AI263" s="131"/>
      <c r="AJ263" s="131"/>
      <c r="AK263" s="124"/>
      <c r="AL263" s="131"/>
      <c r="AM263" s="131"/>
      <c r="AN263" s="131"/>
      <c r="AO263" s="124"/>
      <c r="AP263" s="131"/>
      <c r="AQ263" s="131"/>
      <c r="AR263" s="131"/>
      <c r="AS263" s="20"/>
    </row>
    <row r="264" ht="11.25" customHeight="1" outlineLevel="1">
      <c r="A264" s="109"/>
      <c r="B264" s="132"/>
      <c r="G264" s="161"/>
      <c r="O264" s="162"/>
      <c r="P264" s="110"/>
      <c r="Q264" s="20"/>
      <c r="R264" s="127">
        <f>R262+TIME(0,30,0)</f>
        <v>0.8125</v>
      </c>
      <c r="S264" s="156"/>
      <c r="T264" s="156"/>
      <c r="U264" s="124"/>
      <c r="V264" s="127">
        <f>V262+TIME(0,30,0)</f>
        <v>0.8125</v>
      </c>
      <c r="W264" s="156"/>
      <c r="X264" s="156"/>
      <c r="Y264" s="124"/>
      <c r="Z264" s="127">
        <f>Z262+TIME(0,30,0)</f>
        <v>0.8125</v>
      </c>
      <c r="AA264" s="156"/>
      <c r="AB264" s="156"/>
      <c r="AC264" s="124"/>
      <c r="AD264" s="127">
        <f>AD262+TIME(0,30,0)</f>
        <v>0.8125</v>
      </c>
      <c r="AE264" s="156"/>
      <c r="AF264" s="156"/>
      <c r="AG264" s="124"/>
      <c r="AH264" s="127">
        <f>AH262+TIME(0,30,0)</f>
        <v>0.8125</v>
      </c>
      <c r="AI264" s="156"/>
      <c r="AJ264" s="156"/>
      <c r="AK264" s="124"/>
      <c r="AL264" s="127">
        <f>AL262+TIME(0,30,0)</f>
        <v>0.8125</v>
      </c>
      <c r="AM264" s="156"/>
      <c r="AN264" s="156"/>
      <c r="AO264" s="124"/>
      <c r="AP264" s="127">
        <f>AP262+TIME(0,30,0)</f>
        <v>0.8125</v>
      </c>
      <c r="AQ264" s="156"/>
      <c r="AR264" s="156"/>
      <c r="AS264" s="20"/>
    </row>
    <row r="265" ht="11.25" customHeight="1" outlineLevel="1">
      <c r="A265" s="109"/>
      <c r="B265" s="157" t="s">
        <v>69</v>
      </c>
      <c r="G265" s="161"/>
      <c r="H265" s="159" t="b">
        <v>0</v>
      </c>
      <c r="I265" s="159" t="b">
        <v>0</v>
      </c>
      <c r="J265" s="159" t="b">
        <v>0</v>
      </c>
      <c r="K265" s="159" t="b">
        <v>0</v>
      </c>
      <c r="L265" s="159" t="b">
        <v>0</v>
      </c>
      <c r="M265" s="159" t="b">
        <v>0</v>
      </c>
      <c r="N265" s="159" t="b">
        <v>0</v>
      </c>
      <c r="O265" s="162"/>
      <c r="P265" s="110"/>
      <c r="Q265" s="20"/>
      <c r="R265" s="131"/>
      <c r="S265" s="131"/>
      <c r="T265" s="131"/>
      <c r="U265" s="124"/>
      <c r="V265" s="131"/>
      <c r="W265" s="131"/>
      <c r="X265" s="131"/>
      <c r="Y265" s="124"/>
      <c r="Z265" s="131"/>
      <c r="AA265" s="131"/>
      <c r="AB265" s="131"/>
      <c r="AC265" s="124"/>
      <c r="AD265" s="131"/>
      <c r="AE265" s="131"/>
      <c r="AF265" s="131"/>
      <c r="AG265" s="124"/>
      <c r="AH265" s="131"/>
      <c r="AI265" s="131"/>
      <c r="AJ265" s="131"/>
      <c r="AK265" s="124"/>
      <c r="AL265" s="131"/>
      <c r="AM265" s="131"/>
      <c r="AN265" s="131"/>
      <c r="AO265" s="124"/>
      <c r="AP265" s="131"/>
      <c r="AQ265" s="131"/>
      <c r="AR265" s="131"/>
      <c r="AS265" s="20"/>
    </row>
    <row r="266" ht="11.25" customHeight="1" outlineLevel="1">
      <c r="A266" s="109"/>
      <c r="B266" s="132"/>
      <c r="G266" s="161"/>
      <c r="O266" s="162"/>
      <c r="P266" s="110"/>
      <c r="Q266" s="20"/>
      <c r="R266" s="127">
        <f>R264+TIME(0,30,0)</f>
        <v>0.8333333333</v>
      </c>
      <c r="S266" s="156"/>
      <c r="T266" s="156"/>
      <c r="U266" s="124"/>
      <c r="V266" s="127">
        <f>V264+TIME(0,30,0)</f>
        <v>0.8333333333</v>
      </c>
      <c r="W266" s="156"/>
      <c r="X266" s="156"/>
      <c r="Y266" s="124"/>
      <c r="Z266" s="127">
        <f>Z264+TIME(0,30,0)</f>
        <v>0.8333333333</v>
      </c>
      <c r="AA266" s="156"/>
      <c r="AB266" s="156"/>
      <c r="AC266" s="124"/>
      <c r="AD266" s="127">
        <f>AD264+TIME(0,30,0)</f>
        <v>0.8333333333</v>
      </c>
      <c r="AE266" s="156"/>
      <c r="AF266" s="156"/>
      <c r="AG266" s="124"/>
      <c r="AH266" s="127">
        <f>AH264+TIME(0,30,0)</f>
        <v>0.8333333333</v>
      </c>
      <c r="AI266" s="156"/>
      <c r="AJ266" s="156"/>
      <c r="AK266" s="124"/>
      <c r="AL266" s="127">
        <f>AL264+TIME(0,30,0)</f>
        <v>0.8333333333</v>
      </c>
      <c r="AM266" s="156"/>
      <c r="AN266" s="156"/>
      <c r="AO266" s="124"/>
      <c r="AP266" s="127">
        <f>AP264+TIME(0,30,0)</f>
        <v>0.8333333333</v>
      </c>
      <c r="AQ266" s="156"/>
      <c r="AR266" s="156"/>
      <c r="AS266" s="20"/>
    </row>
    <row r="267" ht="11.25" customHeight="1" outlineLevel="1">
      <c r="A267" s="109"/>
      <c r="B267" s="157" t="s">
        <v>70</v>
      </c>
      <c r="G267" s="161"/>
      <c r="H267" s="159" t="b">
        <v>0</v>
      </c>
      <c r="I267" s="159" t="b">
        <v>0</v>
      </c>
      <c r="J267" s="159" t="b">
        <v>0</v>
      </c>
      <c r="K267" s="159" t="b">
        <v>0</v>
      </c>
      <c r="L267" s="159" t="b">
        <v>0</v>
      </c>
      <c r="M267" s="159" t="b">
        <v>0</v>
      </c>
      <c r="N267" s="159" t="b">
        <v>0</v>
      </c>
      <c r="O267" s="162"/>
      <c r="P267" s="110"/>
      <c r="Q267" s="20"/>
      <c r="R267" s="131"/>
      <c r="S267" s="131"/>
      <c r="T267" s="131"/>
      <c r="U267" s="124"/>
      <c r="V267" s="131"/>
      <c r="W267" s="131"/>
      <c r="X267" s="131"/>
      <c r="Y267" s="124"/>
      <c r="Z267" s="131"/>
      <c r="AA267" s="131"/>
      <c r="AB267" s="131"/>
      <c r="AC267" s="124"/>
      <c r="AD267" s="131"/>
      <c r="AE267" s="131"/>
      <c r="AF267" s="131"/>
      <c r="AG267" s="124"/>
      <c r="AH267" s="131"/>
      <c r="AI267" s="131"/>
      <c r="AJ267" s="131"/>
      <c r="AK267" s="124"/>
      <c r="AL267" s="131"/>
      <c r="AM267" s="131"/>
      <c r="AN267" s="131"/>
      <c r="AO267" s="124"/>
      <c r="AP267" s="131"/>
      <c r="AQ267" s="131"/>
      <c r="AR267" s="131"/>
      <c r="AS267" s="20"/>
    </row>
    <row r="268" ht="11.25" customHeight="1" outlineLevel="1">
      <c r="A268" s="109"/>
      <c r="B268" s="132"/>
      <c r="G268" s="161"/>
      <c r="O268" s="162"/>
      <c r="P268" s="110"/>
      <c r="Q268" s="20"/>
      <c r="R268" s="127">
        <f>R266+TIME(0,30,0)</f>
        <v>0.8541666667</v>
      </c>
      <c r="S268" s="156"/>
      <c r="T268" s="156"/>
      <c r="U268" s="124"/>
      <c r="V268" s="127">
        <f>V266+TIME(0,30,0)</f>
        <v>0.8541666667</v>
      </c>
      <c r="W268" s="156"/>
      <c r="X268" s="156"/>
      <c r="Y268" s="124"/>
      <c r="Z268" s="127">
        <f>Z266+TIME(0,30,0)</f>
        <v>0.8541666667</v>
      </c>
      <c r="AA268" s="156"/>
      <c r="AB268" s="156"/>
      <c r="AC268" s="124"/>
      <c r="AD268" s="127">
        <f>AD266+TIME(0,30,0)</f>
        <v>0.8541666667</v>
      </c>
      <c r="AE268" s="156"/>
      <c r="AF268" s="156"/>
      <c r="AG268" s="124"/>
      <c r="AH268" s="127">
        <f>AH266+TIME(0,30,0)</f>
        <v>0.8541666667</v>
      </c>
      <c r="AI268" s="156"/>
      <c r="AJ268" s="156"/>
      <c r="AK268" s="124"/>
      <c r="AL268" s="127">
        <f>AL266+TIME(0,30,0)</f>
        <v>0.8541666667</v>
      </c>
      <c r="AM268" s="156"/>
      <c r="AN268" s="156"/>
      <c r="AO268" s="124"/>
      <c r="AP268" s="127">
        <f>AP266+TIME(0,30,0)</f>
        <v>0.8541666667</v>
      </c>
      <c r="AQ268" s="156"/>
      <c r="AR268" s="156"/>
      <c r="AS268" s="20"/>
    </row>
    <row r="269" ht="11.25" customHeight="1" outlineLevel="1">
      <c r="A269" s="109"/>
      <c r="B269" s="157" t="s">
        <v>71</v>
      </c>
      <c r="G269" s="161"/>
      <c r="H269" s="159" t="b">
        <v>0</v>
      </c>
      <c r="I269" s="159" t="b">
        <v>0</v>
      </c>
      <c r="J269" s="159" t="b">
        <v>0</v>
      </c>
      <c r="K269" s="159" t="b">
        <v>0</v>
      </c>
      <c r="L269" s="159" t="b">
        <v>0</v>
      </c>
      <c r="M269" s="159" t="b">
        <v>0</v>
      </c>
      <c r="N269" s="159" t="b">
        <v>0</v>
      </c>
      <c r="O269" s="162"/>
      <c r="P269" s="110"/>
      <c r="Q269" s="20"/>
      <c r="R269" s="131"/>
      <c r="S269" s="131"/>
      <c r="T269" s="131"/>
      <c r="U269" s="124"/>
      <c r="V269" s="131"/>
      <c r="W269" s="131"/>
      <c r="X269" s="131"/>
      <c r="Y269" s="124"/>
      <c r="Z269" s="131"/>
      <c r="AA269" s="131"/>
      <c r="AB269" s="131"/>
      <c r="AC269" s="124"/>
      <c r="AD269" s="131"/>
      <c r="AE269" s="131"/>
      <c r="AF269" s="131"/>
      <c r="AG269" s="124"/>
      <c r="AH269" s="131"/>
      <c r="AI269" s="131"/>
      <c r="AJ269" s="131"/>
      <c r="AK269" s="124"/>
      <c r="AL269" s="131"/>
      <c r="AM269" s="131"/>
      <c r="AN269" s="131"/>
      <c r="AO269" s="124"/>
      <c r="AP269" s="131"/>
      <c r="AQ269" s="131"/>
      <c r="AR269" s="131"/>
      <c r="AS269" s="20"/>
    </row>
    <row r="270" ht="11.25" customHeight="1" outlineLevel="1">
      <c r="A270" s="109"/>
      <c r="B270" s="132"/>
      <c r="G270" s="161"/>
      <c r="O270" s="162"/>
      <c r="P270" s="110"/>
      <c r="Q270" s="20"/>
      <c r="R270" s="127">
        <f>R268+TIME(0,30,0)</f>
        <v>0.875</v>
      </c>
      <c r="S270" s="156"/>
      <c r="T270" s="156"/>
      <c r="U270" s="124"/>
      <c r="V270" s="127">
        <f>V268+TIME(0,30,0)</f>
        <v>0.875</v>
      </c>
      <c r="W270" s="156"/>
      <c r="X270" s="156"/>
      <c r="Y270" s="124"/>
      <c r="Z270" s="127">
        <f>Z268+TIME(0,30,0)</f>
        <v>0.875</v>
      </c>
      <c r="AA270" s="156"/>
      <c r="AB270" s="156"/>
      <c r="AC270" s="124"/>
      <c r="AD270" s="127">
        <f>AD268+TIME(0,30,0)</f>
        <v>0.875</v>
      </c>
      <c r="AE270" s="156"/>
      <c r="AF270" s="156"/>
      <c r="AG270" s="124"/>
      <c r="AH270" s="127">
        <f>AH268+TIME(0,30,0)</f>
        <v>0.875</v>
      </c>
      <c r="AI270" s="156"/>
      <c r="AJ270" s="156"/>
      <c r="AK270" s="124"/>
      <c r="AL270" s="127">
        <f>AL268+TIME(0,30,0)</f>
        <v>0.875</v>
      </c>
      <c r="AM270" s="156"/>
      <c r="AN270" s="156"/>
      <c r="AO270" s="124"/>
      <c r="AP270" s="127">
        <f>AP268+TIME(0,30,0)</f>
        <v>0.875</v>
      </c>
      <c r="AQ270" s="156"/>
      <c r="AR270" s="156"/>
      <c r="AS270" s="20"/>
    </row>
    <row r="271" ht="11.25" customHeight="1" outlineLevel="1">
      <c r="A271" s="109"/>
      <c r="B271" s="157" t="s">
        <v>72</v>
      </c>
      <c r="G271" s="161"/>
      <c r="H271" s="159" t="b">
        <v>0</v>
      </c>
      <c r="I271" s="159" t="b">
        <v>0</v>
      </c>
      <c r="J271" s="159" t="b">
        <v>0</v>
      </c>
      <c r="K271" s="159" t="b">
        <v>0</v>
      </c>
      <c r="L271" s="159" t="b">
        <v>0</v>
      </c>
      <c r="M271" s="159" t="b">
        <v>0</v>
      </c>
      <c r="N271" s="159" t="b">
        <v>0</v>
      </c>
      <c r="O271" s="162"/>
      <c r="P271" s="110"/>
      <c r="Q271" s="20"/>
      <c r="R271" s="131"/>
      <c r="S271" s="131"/>
      <c r="T271" s="131"/>
      <c r="U271" s="124"/>
      <c r="V271" s="131"/>
      <c r="W271" s="131"/>
      <c r="X271" s="131"/>
      <c r="Y271" s="124"/>
      <c r="Z271" s="131"/>
      <c r="AA271" s="131"/>
      <c r="AB271" s="131"/>
      <c r="AC271" s="124"/>
      <c r="AD271" s="131"/>
      <c r="AE271" s="131"/>
      <c r="AF271" s="131"/>
      <c r="AG271" s="124"/>
      <c r="AH271" s="131"/>
      <c r="AI271" s="131"/>
      <c r="AJ271" s="131"/>
      <c r="AK271" s="124"/>
      <c r="AL271" s="131"/>
      <c r="AM271" s="131"/>
      <c r="AN271" s="131"/>
      <c r="AO271" s="124"/>
      <c r="AP271" s="131"/>
      <c r="AQ271" s="131"/>
      <c r="AR271" s="131"/>
      <c r="AS271" s="20"/>
    </row>
    <row r="272" ht="11.25" customHeight="1" outlineLevel="1">
      <c r="A272" s="109"/>
      <c r="B272" s="132"/>
      <c r="G272" s="158"/>
      <c r="O272" s="162"/>
      <c r="P272" s="110"/>
      <c r="Q272" s="20"/>
      <c r="R272" s="127">
        <f>R270+TIME(0,30,0)</f>
        <v>0.8958333333</v>
      </c>
      <c r="S272" s="156"/>
      <c r="T272" s="156"/>
      <c r="U272" s="124"/>
      <c r="V272" s="127">
        <f>V270+TIME(0,30,0)</f>
        <v>0.8958333333</v>
      </c>
      <c r="W272" s="156"/>
      <c r="X272" s="156"/>
      <c r="Y272" s="124"/>
      <c r="Z272" s="127">
        <f>Z270+TIME(0,30,0)</f>
        <v>0.8958333333</v>
      </c>
      <c r="AA272" s="156"/>
      <c r="AB272" s="156"/>
      <c r="AC272" s="124"/>
      <c r="AD272" s="127">
        <f>AD270+TIME(0,30,0)</f>
        <v>0.8958333333</v>
      </c>
      <c r="AE272" s="156"/>
      <c r="AF272" s="156"/>
      <c r="AG272" s="124"/>
      <c r="AH272" s="127">
        <f>AH270+TIME(0,30,0)</f>
        <v>0.8958333333</v>
      </c>
      <c r="AI272" s="156"/>
      <c r="AJ272" s="156"/>
      <c r="AK272" s="124"/>
      <c r="AL272" s="127">
        <f>AL270+TIME(0,30,0)</f>
        <v>0.8958333333</v>
      </c>
      <c r="AM272" s="156"/>
      <c r="AN272" s="156"/>
      <c r="AO272" s="124"/>
      <c r="AP272" s="127">
        <f>AP270+TIME(0,30,0)</f>
        <v>0.8958333333</v>
      </c>
      <c r="AQ272" s="156"/>
      <c r="AR272" s="156"/>
      <c r="AS272" s="20"/>
    </row>
    <row r="273" ht="11.25" customHeight="1" outlineLevel="1">
      <c r="A273" s="109"/>
      <c r="B273" s="163"/>
      <c r="C273" s="140"/>
      <c r="D273" s="140"/>
      <c r="E273" s="140"/>
      <c r="F273" s="140"/>
      <c r="G273" s="164"/>
      <c r="H273" s="164"/>
      <c r="I273" s="164"/>
      <c r="J273" s="164"/>
      <c r="K273" s="164"/>
      <c r="L273" s="164"/>
      <c r="M273" s="164"/>
      <c r="N273" s="164"/>
      <c r="O273" s="165"/>
      <c r="P273" s="110"/>
      <c r="Q273" s="20"/>
      <c r="R273" s="131"/>
      <c r="S273" s="131"/>
      <c r="T273" s="131"/>
      <c r="U273" s="124"/>
      <c r="V273" s="131"/>
      <c r="W273" s="131"/>
      <c r="X273" s="131"/>
      <c r="Y273" s="124"/>
      <c r="Z273" s="131"/>
      <c r="AA273" s="131"/>
      <c r="AB273" s="131"/>
      <c r="AC273" s="124"/>
      <c r="AD273" s="131"/>
      <c r="AE273" s="131"/>
      <c r="AF273" s="131"/>
      <c r="AG273" s="124"/>
      <c r="AH273" s="131"/>
      <c r="AI273" s="131"/>
      <c r="AJ273" s="131"/>
      <c r="AK273" s="124"/>
      <c r="AL273" s="131"/>
      <c r="AM273" s="131"/>
      <c r="AN273" s="131"/>
      <c r="AO273" s="124"/>
      <c r="AP273" s="131"/>
      <c r="AQ273" s="131"/>
      <c r="AR273" s="131"/>
      <c r="AS273" s="20"/>
    </row>
    <row r="274" ht="11.25" customHeight="1" outlineLevel="1">
      <c r="A274" s="109"/>
      <c r="B274" s="110"/>
      <c r="C274" s="110"/>
      <c r="D274" s="110"/>
      <c r="E274" s="110"/>
      <c r="F274" s="110"/>
      <c r="G274" s="110"/>
      <c r="H274" s="110"/>
      <c r="I274" s="110"/>
      <c r="J274" s="110"/>
      <c r="K274" s="110"/>
      <c r="L274" s="110"/>
      <c r="M274" s="110"/>
      <c r="N274" s="110"/>
      <c r="O274" s="110"/>
      <c r="P274" s="110"/>
      <c r="Q274" s="20"/>
      <c r="R274" s="127">
        <f>R272+TIME(0,30,0)</f>
        <v>0.9166666667</v>
      </c>
      <c r="S274" s="156"/>
      <c r="T274" s="156"/>
      <c r="U274" s="124"/>
      <c r="V274" s="127">
        <f>V272+TIME(0,30,0)</f>
        <v>0.9166666667</v>
      </c>
      <c r="W274" s="156"/>
      <c r="X274" s="156"/>
      <c r="Y274" s="124"/>
      <c r="Z274" s="127">
        <f>Z272+TIME(0,30,0)</f>
        <v>0.9166666667</v>
      </c>
      <c r="AA274" s="156"/>
      <c r="AB274" s="156"/>
      <c r="AC274" s="124"/>
      <c r="AD274" s="127">
        <f>AD272+TIME(0,30,0)</f>
        <v>0.9166666667</v>
      </c>
      <c r="AE274" s="156"/>
      <c r="AF274" s="156"/>
      <c r="AG274" s="124"/>
      <c r="AH274" s="127">
        <f>AH272+TIME(0,30,0)</f>
        <v>0.9166666667</v>
      </c>
      <c r="AI274" s="156"/>
      <c r="AJ274" s="156"/>
      <c r="AK274" s="124"/>
      <c r="AL274" s="127">
        <f>AL272+TIME(0,30,0)</f>
        <v>0.9166666667</v>
      </c>
      <c r="AM274" s="156"/>
      <c r="AN274" s="156"/>
      <c r="AO274" s="124"/>
      <c r="AP274" s="127">
        <f>AP272+TIME(0,30,0)</f>
        <v>0.9166666667</v>
      </c>
      <c r="AQ274" s="156"/>
      <c r="AR274" s="156"/>
      <c r="AS274" s="20"/>
    </row>
    <row r="275" ht="11.25" customHeight="1" outlineLevel="1">
      <c r="A275" s="109"/>
      <c r="B275" s="110"/>
      <c r="C275" s="110"/>
      <c r="D275" s="110"/>
      <c r="E275" s="110"/>
      <c r="F275" s="110"/>
      <c r="G275" s="110"/>
      <c r="H275" s="110"/>
      <c r="I275" s="110"/>
      <c r="J275" s="110"/>
      <c r="K275" s="110"/>
      <c r="L275" s="110"/>
      <c r="M275" s="110"/>
      <c r="N275" s="110"/>
      <c r="O275" s="110"/>
      <c r="P275" s="110"/>
      <c r="Q275" s="20"/>
      <c r="R275" s="131"/>
      <c r="S275" s="131"/>
      <c r="T275" s="131"/>
      <c r="U275" s="124"/>
      <c r="V275" s="131"/>
      <c r="W275" s="131"/>
      <c r="X275" s="131"/>
      <c r="Y275" s="124"/>
      <c r="Z275" s="131"/>
      <c r="AA275" s="131"/>
      <c r="AB275" s="131"/>
      <c r="AC275" s="124"/>
      <c r="AD275" s="131"/>
      <c r="AE275" s="131"/>
      <c r="AF275" s="131"/>
      <c r="AG275" s="124"/>
      <c r="AH275" s="131"/>
      <c r="AI275" s="131"/>
      <c r="AJ275" s="131"/>
      <c r="AK275" s="124"/>
      <c r="AL275" s="131"/>
      <c r="AM275" s="131"/>
      <c r="AN275" s="131"/>
      <c r="AO275" s="124"/>
      <c r="AP275" s="131"/>
      <c r="AQ275" s="131"/>
      <c r="AR275" s="131"/>
      <c r="AS275" s="20"/>
    </row>
    <row r="276" ht="11.25" customHeight="1" outlineLevel="1">
      <c r="A276" s="109"/>
      <c r="B276" s="142" t="str">
        <f>'S E T U P'!C269</f>
        <v/>
      </c>
      <c r="C276" s="69"/>
      <c r="D276" s="69"/>
      <c r="E276" s="69"/>
      <c r="F276" s="69"/>
      <c r="G276" s="69"/>
      <c r="H276" s="69"/>
      <c r="I276" s="69"/>
      <c r="J276" s="69"/>
      <c r="K276" s="69"/>
      <c r="L276" s="69"/>
      <c r="M276" s="69"/>
      <c r="N276" s="69"/>
      <c r="O276" s="54"/>
      <c r="P276" s="110"/>
      <c r="Q276" s="20"/>
      <c r="R276" s="127">
        <f>R274+TIME(0,30,0)</f>
        <v>0.9375</v>
      </c>
      <c r="S276" s="156"/>
      <c r="T276" s="156"/>
      <c r="U276" s="124"/>
      <c r="V276" s="127">
        <f>V274+TIME(0,30,0)</f>
        <v>0.9375</v>
      </c>
      <c r="W276" s="156"/>
      <c r="X276" s="156"/>
      <c r="Y276" s="124"/>
      <c r="Z276" s="127">
        <f>Z274+TIME(0,30,0)</f>
        <v>0.9375</v>
      </c>
      <c r="AA276" s="156"/>
      <c r="AB276" s="156"/>
      <c r="AC276" s="124"/>
      <c r="AD276" s="127">
        <f>AD274+TIME(0,30,0)</f>
        <v>0.9375</v>
      </c>
      <c r="AE276" s="156"/>
      <c r="AF276" s="156"/>
      <c r="AG276" s="124"/>
      <c r="AH276" s="127">
        <f>AH274+TIME(0,30,0)</f>
        <v>0.9375</v>
      </c>
      <c r="AI276" s="156"/>
      <c r="AJ276" s="156"/>
      <c r="AK276" s="124"/>
      <c r="AL276" s="127">
        <f>AL274+TIME(0,30,0)</f>
        <v>0.9375</v>
      </c>
      <c r="AM276" s="156"/>
      <c r="AN276" s="156"/>
      <c r="AO276" s="124"/>
      <c r="AP276" s="127">
        <f>AP274+TIME(0,30,0)</f>
        <v>0.9375</v>
      </c>
      <c r="AQ276" s="156"/>
      <c r="AR276" s="156"/>
      <c r="AS276" s="20"/>
    </row>
    <row r="277" ht="11.25" customHeight="1" outlineLevel="1">
      <c r="A277" s="109"/>
      <c r="B277" s="132"/>
      <c r="O277" s="57"/>
      <c r="P277" s="110"/>
      <c r="Q277" s="20"/>
      <c r="R277" s="131"/>
      <c r="S277" s="131"/>
      <c r="T277" s="131"/>
      <c r="U277" s="124"/>
      <c r="V277" s="131"/>
      <c r="W277" s="131"/>
      <c r="X277" s="131"/>
      <c r="Y277" s="124"/>
      <c r="Z277" s="131"/>
      <c r="AA277" s="131"/>
      <c r="AB277" s="131"/>
      <c r="AC277" s="124"/>
      <c r="AD277" s="131"/>
      <c r="AE277" s="131"/>
      <c r="AF277" s="131"/>
      <c r="AG277" s="124"/>
      <c r="AH277" s="131"/>
      <c r="AI277" s="131"/>
      <c r="AJ277" s="131"/>
      <c r="AK277" s="124"/>
      <c r="AL277" s="131"/>
      <c r="AM277" s="131"/>
      <c r="AN277" s="131"/>
      <c r="AO277" s="124"/>
      <c r="AP277" s="131"/>
      <c r="AQ277" s="131"/>
      <c r="AR277" s="131"/>
      <c r="AS277" s="20"/>
    </row>
    <row r="278" ht="11.25" customHeight="1" outlineLevel="1">
      <c r="A278" s="109"/>
      <c r="B278" s="132"/>
      <c r="O278" s="57"/>
      <c r="P278" s="110"/>
      <c r="Q278" s="20"/>
      <c r="R278" s="127">
        <f>R276+TIME(0,30,0)</f>
        <v>0.9583333333</v>
      </c>
      <c r="S278" s="156"/>
      <c r="T278" s="156"/>
      <c r="U278" s="124"/>
      <c r="V278" s="127">
        <f>V276+TIME(0,30,0)</f>
        <v>0.9583333333</v>
      </c>
      <c r="W278" s="156"/>
      <c r="X278" s="156"/>
      <c r="Y278" s="124"/>
      <c r="Z278" s="127">
        <f>Z276+TIME(0,30,0)</f>
        <v>0.9583333333</v>
      </c>
      <c r="AA278" s="156"/>
      <c r="AB278" s="156"/>
      <c r="AC278" s="124"/>
      <c r="AD278" s="127">
        <f>AD276+TIME(0,30,0)</f>
        <v>0.9583333333</v>
      </c>
      <c r="AE278" s="156"/>
      <c r="AF278" s="156"/>
      <c r="AG278" s="124"/>
      <c r="AH278" s="127">
        <f>AH276+TIME(0,30,0)</f>
        <v>0.9583333333</v>
      </c>
      <c r="AI278" s="156"/>
      <c r="AJ278" s="156"/>
      <c r="AK278" s="124"/>
      <c r="AL278" s="127">
        <f>AL276+TIME(0,30,0)</f>
        <v>0.9583333333</v>
      </c>
      <c r="AM278" s="156"/>
      <c r="AN278" s="156"/>
      <c r="AO278" s="124"/>
      <c r="AP278" s="127">
        <f>AP276+TIME(0,30,0)</f>
        <v>0.9583333333</v>
      </c>
      <c r="AQ278" s="156"/>
      <c r="AR278" s="156"/>
      <c r="AS278" s="20"/>
    </row>
    <row r="279" ht="11.25" customHeight="1" outlineLevel="1">
      <c r="A279" s="109"/>
      <c r="B279" s="132"/>
      <c r="O279" s="57"/>
      <c r="P279" s="110"/>
      <c r="Q279" s="20"/>
      <c r="R279" s="131"/>
      <c r="S279" s="131"/>
      <c r="T279" s="131"/>
      <c r="U279" s="124"/>
      <c r="V279" s="131"/>
      <c r="W279" s="131"/>
      <c r="X279" s="131"/>
      <c r="Y279" s="124"/>
      <c r="Z279" s="131"/>
      <c r="AA279" s="131"/>
      <c r="AB279" s="131"/>
      <c r="AC279" s="124"/>
      <c r="AD279" s="131"/>
      <c r="AE279" s="131"/>
      <c r="AF279" s="131"/>
      <c r="AG279" s="124"/>
      <c r="AH279" s="131"/>
      <c r="AI279" s="131"/>
      <c r="AJ279" s="131"/>
      <c r="AK279" s="124"/>
      <c r="AL279" s="131"/>
      <c r="AM279" s="131"/>
      <c r="AN279" s="131"/>
      <c r="AO279" s="124"/>
      <c r="AP279" s="131"/>
      <c r="AQ279" s="131"/>
      <c r="AR279" s="131"/>
      <c r="AS279" s="20"/>
    </row>
    <row r="280" ht="11.25" customHeight="1" outlineLevel="1">
      <c r="A280" s="109"/>
      <c r="B280" s="166" t="s">
        <v>73</v>
      </c>
      <c r="D280" s="167" t="s">
        <v>74</v>
      </c>
      <c r="F280" s="167" t="s">
        <v>75</v>
      </c>
      <c r="H280" s="167" t="s">
        <v>74</v>
      </c>
      <c r="J280" s="167" t="s">
        <v>76</v>
      </c>
      <c r="L280" s="167" t="s">
        <v>77</v>
      </c>
      <c r="N280" s="167" t="s">
        <v>77</v>
      </c>
      <c r="O280" s="57"/>
      <c r="P280" s="110"/>
      <c r="Q280" s="20"/>
      <c r="R280" s="127">
        <f>R278+TIME(0,30,0)</f>
        <v>0.9791666667</v>
      </c>
      <c r="S280" s="156"/>
      <c r="T280" s="156"/>
      <c r="U280" s="124"/>
      <c r="V280" s="127">
        <f>V278+TIME(0,30,0)</f>
        <v>0.9791666667</v>
      </c>
      <c r="W280" s="156"/>
      <c r="X280" s="156"/>
      <c r="Y280" s="124"/>
      <c r="Z280" s="127">
        <f>Z278+TIME(0,30,0)</f>
        <v>0.9791666667</v>
      </c>
      <c r="AA280" s="156"/>
      <c r="AB280" s="156"/>
      <c r="AC280" s="124"/>
      <c r="AD280" s="127">
        <f>AD278+TIME(0,30,0)</f>
        <v>0.9791666667</v>
      </c>
      <c r="AE280" s="156"/>
      <c r="AF280" s="156"/>
      <c r="AG280" s="124"/>
      <c r="AH280" s="127">
        <f>AH278+TIME(0,30,0)</f>
        <v>0.9791666667</v>
      </c>
      <c r="AI280" s="156"/>
      <c r="AJ280" s="156"/>
      <c r="AK280" s="124"/>
      <c r="AL280" s="127">
        <f>AL278+TIME(0,30,0)</f>
        <v>0.9791666667</v>
      </c>
      <c r="AM280" s="156"/>
      <c r="AN280" s="156"/>
      <c r="AO280" s="124"/>
      <c r="AP280" s="127">
        <f>AP278+TIME(0,30,0)</f>
        <v>0.9791666667</v>
      </c>
      <c r="AQ280" s="156"/>
      <c r="AR280" s="156"/>
      <c r="AS280" s="20"/>
    </row>
    <row r="281" ht="11.25" customHeight="1" outlineLevel="1">
      <c r="A281" s="109"/>
      <c r="B281" s="132"/>
      <c r="O281" s="57"/>
      <c r="P281" s="110"/>
      <c r="Q281" s="20"/>
      <c r="R281" s="131"/>
      <c r="S281" s="131"/>
      <c r="T281" s="131"/>
      <c r="U281" s="124"/>
      <c r="V281" s="131"/>
      <c r="W281" s="131"/>
      <c r="X281" s="131"/>
      <c r="Y281" s="124"/>
      <c r="Z281" s="131"/>
      <c r="AA281" s="131"/>
      <c r="AB281" s="131"/>
      <c r="AC281" s="124"/>
      <c r="AD281" s="131"/>
      <c r="AE281" s="131"/>
      <c r="AF281" s="131"/>
      <c r="AG281" s="124"/>
      <c r="AH281" s="131"/>
      <c r="AI281" s="131"/>
      <c r="AJ281" s="131"/>
      <c r="AK281" s="124"/>
      <c r="AL281" s="131"/>
      <c r="AM281" s="131"/>
      <c r="AN281" s="131"/>
      <c r="AO281" s="124"/>
      <c r="AP281" s="131"/>
      <c r="AQ281" s="131"/>
      <c r="AR281" s="131"/>
      <c r="AS281" s="20"/>
    </row>
    <row r="282" ht="11.25" customHeight="1" outlineLevel="1">
      <c r="A282" s="109"/>
      <c r="B282" s="168">
        <v>0.0</v>
      </c>
      <c r="D282" s="169">
        <v>0.0</v>
      </c>
      <c r="F282" s="169">
        <v>0.0</v>
      </c>
      <c r="H282" s="169">
        <v>0.0</v>
      </c>
      <c r="J282" s="169">
        <v>0.0</v>
      </c>
      <c r="L282" s="170">
        <v>0.0</v>
      </c>
      <c r="N282" s="170">
        <v>0.0</v>
      </c>
      <c r="O282" s="57"/>
      <c r="P282" s="110"/>
      <c r="Q282" s="20"/>
      <c r="R282" s="127">
        <f>R280+TIME(0,30,0)</f>
        <v>1</v>
      </c>
      <c r="S282" s="156"/>
      <c r="T282" s="156"/>
      <c r="U282" s="124"/>
      <c r="V282" s="127">
        <f>V280+TIME(0,30,0)</f>
        <v>1</v>
      </c>
      <c r="W282" s="156"/>
      <c r="X282" s="156"/>
      <c r="Y282" s="124"/>
      <c r="Z282" s="127">
        <f>Z280+TIME(0,30,0)</f>
        <v>1</v>
      </c>
      <c r="AA282" s="156"/>
      <c r="AB282" s="156"/>
      <c r="AC282" s="124"/>
      <c r="AD282" s="127">
        <f>AD280+TIME(0,30,0)</f>
        <v>1</v>
      </c>
      <c r="AE282" s="156"/>
      <c r="AF282" s="156"/>
      <c r="AG282" s="124"/>
      <c r="AH282" s="127">
        <f>AH280+TIME(0,30,0)</f>
        <v>1</v>
      </c>
      <c r="AI282" s="156"/>
      <c r="AJ282" s="156"/>
      <c r="AK282" s="124"/>
      <c r="AL282" s="127">
        <f>AL280+TIME(0,30,0)</f>
        <v>1</v>
      </c>
      <c r="AM282" s="156"/>
      <c r="AN282" s="156"/>
      <c r="AO282" s="124"/>
      <c r="AP282" s="127">
        <f>AP280+TIME(0,30,0)</f>
        <v>1</v>
      </c>
      <c r="AQ282" s="156"/>
      <c r="AR282" s="156"/>
      <c r="AS282" s="20"/>
    </row>
    <row r="283" ht="11.25" customHeight="1" outlineLevel="1">
      <c r="A283" s="109"/>
      <c r="B283" s="132"/>
      <c r="O283" s="57"/>
      <c r="P283" s="110"/>
      <c r="Q283" s="20"/>
      <c r="R283" s="131"/>
      <c r="S283" s="131"/>
      <c r="T283" s="131"/>
      <c r="U283" s="124"/>
      <c r="V283" s="131"/>
      <c r="W283" s="131"/>
      <c r="X283" s="131"/>
      <c r="Y283" s="124"/>
      <c r="Z283" s="131"/>
      <c r="AA283" s="131"/>
      <c r="AB283" s="131"/>
      <c r="AC283" s="124"/>
      <c r="AD283" s="131"/>
      <c r="AE283" s="131"/>
      <c r="AF283" s="131"/>
      <c r="AG283" s="124"/>
      <c r="AH283" s="131"/>
      <c r="AI283" s="131"/>
      <c r="AJ283" s="131"/>
      <c r="AK283" s="124"/>
      <c r="AL283" s="131"/>
      <c r="AM283" s="131"/>
      <c r="AN283" s="131"/>
      <c r="AO283" s="124"/>
      <c r="AP283" s="131"/>
      <c r="AQ283" s="131"/>
      <c r="AR283" s="131"/>
      <c r="AS283" s="20"/>
    </row>
    <row r="284" ht="11.25" customHeight="1" outlineLevel="1">
      <c r="A284" s="109"/>
      <c r="B284" s="171" t="str">
        <f>IFERROR(__xludf.DUMMYFUNCTION("IF(B282&gt;='S E T U P'!$E$35, SPARKLINE(B282, {""charttype"",""column"";""color"", ""#dfcbc6""; ""ymax"",'S E T U P'!$E$35; ""ymin"",0}), SPARKLINE(B282, {""charttype"",""column"";""color"", ""#f1ebeb""; ""ymax"",'S E T U P'!$E$35; ""ymin"",0}))"),"")</f>
        <v/>
      </c>
      <c r="D284" s="4" t="str">
        <f>IFERROR(__xludf.DUMMYFUNCTION("IF(D282&gt;='S E T U P'!$E$35, SPARKLINE(D282, {""charttype"",""column"";""color"", ""#dfcbc6""; ""ymax"",'S E T U P'!$E$35; ""ymin"",0}), SPARKLINE(D282, {""charttype"",""column"";""color"", ""#f1ebeb""; ""ymax"",'S E T U P'!$E$35; ""ymin"",0}))"),"")</f>
        <v/>
      </c>
      <c r="F284" s="4" t="str">
        <f>IFERROR(__xludf.DUMMYFUNCTION("IF(F282&gt;='S E T U P'!$E$35, SPARKLINE(F282, {""charttype"",""column"";""color"", ""#dfcbc6""; ""ymax"",'S E T U P'!$E$35; ""ymin"",0}), SPARKLINE(F282, {""charttype"",""column"";""color"", ""#f1ebeb""; ""ymax"",'S E T U P'!$E$35; ""ymin"",0}))"),"")</f>
        <v/>
      </c>
      <c r="H284" s="4" t="str">
        <f>IFERROR(__xludf.DUMMYFUNCTION("IF(H282&gt;='S E T U P'!$E$35, SPARKLINE(H282, {""charttype"",""column"";""color"", ""#dfcbc6""; ""ymax"",'S E T U P'!$E$35; ""ymin"",0}), SPARKLINE(H282, {""charttype"",""column"";""color"", ""#f1ebeb""; ""ymax"",'S E T U P'!$E$35; ""ymin"",0}))"),"")</f>
        <v/>
      </c>
      <c r="J284" s="4" t="str">
        <f>IFERROR(__xludf.DUMMYFUNCTION("IF(J282&gt;='S E T U P'!$E$35, SPARKLINE(J282, {""charttype"",""column"";""color"", ""#dfcbc6""; ""ymax"",'S E T U P'!$E$35; ""ymin"",0}), SPARKLINE(J282, {""charttype"",""column"";""color"", ""#f1ebeb""; ""ymax"",'S E T U P'!$E$35; ""ymin"",0}))"),"")</f>
        <v/>
      </c>
      <c r="L284" s="4" t="str">
        <f>IFERROR(__xludf.DUMMYFUNCTION("IF(L282&gt;='S E T U P'!$E$35, SPARKLINE(L282, {""charttype"",""column"";""color"", ""#dfcbc6""; ""ymax"",'S E T U P'!$E$35; ""ymin"",0}), SPARKLINE(L282, {""charttype"",""column"";""color"", ""#f1ebeb""; ""ymax"",'S E T U P'!$E$35; ""ymin"",0}))"),"")</f>
        <v/>
      </c>
      <c r="N284" s="4" t="str">
        <f>IFERROR(__xludf.DUMMYFUNCTION("IF(N282&gt;='S E T U P'!$E$35, SPARKLINE(N282, {""charttype"",""column"";""color"", ""#dfcbc6""; ""ymax"",'S E T U P'!$E$35; ""ymin"",0}), SPARKLINE(N282, {""charttype"",""column"";""color"", ""#f1ebeb""; ""ymax"",'S E T U P'!$E$35; ""ymin"",0}))"),"")</f>
        <v/>
      </c>
      <c r="O284" s="57"/>
      <c r="P284" s="110"/>
      <c r="Q284" s="20"/>
      <c r="R284" s="127">
        <f>R282+TIME(0,30,0)</f>
        <v>1.020833333</v>
      </c>
      <c r="S284" s="156"/>
      <c r="T284" s="156"/>
      <c r="U284" s="124"/>
      <c r="V284" s="127">
        <f>V282+TIME(0,30,0)</f>
        <v>1.020833333</v>
      </c>
      <c r="W284" s="156"/>
      <c r="X284" s="156"/>
      <c r="Y284" s="124"/>
      <c r="Z284" s="127">
        <f>Z282+TIME(0,30,0)</f>
        <v>1.020833333</v>
      </c>
      <c r="AA284" s="156"/>
      <c r="AB284" s="156"/>
      <c r="AC284" s="124"/>
      <c r="AD284" s="127">
        <f>AD282+TIME(0,30,0)</f>
        <v>1.020833333</v>
      </c>
      <c r="AE284" s="156"/>
      <c r="AF284" s="156"/>
      <c r="AG284" s="124"/>
      <c r="AH284" s="127">
        <f>AH282+TIME(0,30,0)</f>
        <v>1.020833333</v>
      </c>
      <c r="AI284" s="156"/>
      <c r="AJ284" s="156"/>
      <c r="AK284" s="124"/>
      <c r="AL284" s="127">
        <f>AL282+TIME(0,30,0)</f>
        <v>1.020833333</v>
      </c>
      <c r="AM284" s="156"/>
      <c r="AN284" s="156"/>
      <c r="AO284" s="124"/>
      <c r="AP284" s="127">
        <f>AP282+TIME(0,30,0)</f>
        <v>1.020833333</v>
      </c>
      <c r="AQ284" s="156"/>
      <c r="AR284" s="156"/>
      <c r="AS284" s="20"/>
    </row>
    <row r="285" ht="11.25" customHeight="1" outlineLevel="1">
      <c r="A285" s="109"/>
      <c r="B285" s="132"/>
      <c r="O285" s="57"/>
      <c r="P285" s="110"/>
      <c r="Q285" s="20"/>
      <c r="R285" s="131"/>
      <c r="S285" s="131"/>
      <c r="T285" s="131"/>
      <c r="U285" s="124"/>
      <c r="V285" s="131"/>
      <c r="W285" s="131"/>
      <c r="X285" s="131"/>
      <c r="Y285" s="124"/>
      <c r="Z285" s="131"/>
      <c r="AA285" s="131"/>
      <c r="AB285" s="131"/>
      <c r="AC285" s="124"/>
      <c r="AD285" s="131"/>
      <c r="AE285" s="131"/>
      <c r="AF285" s="131"/>
      <c r="AG285" s="124"/>
      <c r="AH285" s="131"/>
      <c r="AI285" s="131"/>
      <c r="AJ285" s="131"/>
      <c r="AK285" s="124"/>
      <c r="AL285" s="131"/>
      <c r="AM285" s="131"/>
      <c r="AN285" s="131"/>
      <c r="AO285" s="124"/>
      <c r="AP285" s="131"/>
      <c r="AQ285" s="131"/>
      <c r="AR285" s="131"/>
      <c r="AS285" s="20"/>
    </row>
    <row r="286" ht="11.25" customHeight="1" outlineLevel="1">
      <c r="A286" s="172"/>
      <c r="B286" s="132"/>
      <c r="O286" s="57"/>
      <c r="P286" s="110"/>
      <c r="Q286" s="20"/>
      <c r="R286" s="127">
        <f>R284+TIME(0,30,0)</f>
        <v>1.041666667</v>
      </c>
      <c r="S286" s="156"/>
      <c r="T286" s="156"/>
      <c r="U286" s="124"/>
      <c r="V286" s="127">
        <f>V284+TIME(0,30,0)</f>
        <v>1.041666667</v>
      </c>
      <c r="W286" s="156"/>
      <c r="X286" s="156"/>
      <c r="Y286" s="124"/>
      <c r="Z286" s="127">
        <f>Z284+TIME(0,30,0)</f>
        <v>1.041666667</v>
      </c>
      <c r="AA286" s="156"/>
      <c r="AB286" s="156"/>
      <c r="AC286" s="124"/>
      <c r="AD286" s="127">
        <f>AD284+TIME(0,30,0)</f>
        <v>1.041666667</v>
      </c>
      <c r="AE286" s="156"/>
      <c r="AF286" s="156"/>
      <c r="AG286" s="124"/>
      <c r="AH286" s="127">
        <f>AH284+TIME(0,30,0)</f>
        <v>1.041666667</v>
      </c>
      <c r="AI286" s="156"/>
      <c r="AJ286" s="156"/>
      <c r="AK286" s="124"/>
      <c r="AL286" s="127">
        <f>AL284+TIME(0,30,0)</f>
        <v>1.041666667</v>
      </c>
      <c r="AM286" s="156"/>
      <c r="AN286" s="156"/>
      <c r="AO286" s="124"/>
      <c r="AP286" s="127">
        <f>AP284+TIME(0,30,0)</f>
        <v>1.041666667</v>
      </c>
      <c r="AQ286" s="156"/>
      <c r="AR286" s="156"/>
      <c r="AS286" s="20"/>
    </row>
    <row r="287" ht="11.25" customHeight="1" outlineLevel="1">
      <c r="A287" s="109"/>
      <c r="B287" s="154"/>
      <c r="C287" s="140"/>
      <c r="D287" s="140"/>
      <c r="E287" s="140"/>
      <c r="F287" s="140"/>
      <c r="G287" s="140"/>
      <c r="H287" s="140"/>
      <c r="I287" s="140"/>
      <c r="J287" s="140"/>
      <c r="K287" s="140"/>
      <c r="L287" s="140"/>
      <c r="M287" s="140"/>
      <c r="N287" s="140"/>
      <c r="O287" s="60"/>
      <c r="P287" s="110"/>
      <c r="Q287" s="20"/>
      <c r="R287" s="131"/>
      <c r="S287" s="131"/>
      <c r="T287" s="131"/>
      <c r="U287" s="124"/>
      <c r="V287" s="131"/>
      <c r="W287" s="131"/>
      <c r="X287" s="131"/>
      <c r="Y287" s="124"/>
      <c r="Z287" s="131"/>
      <c r="AA287" s="131"/>
      <c r="AB287" s="131"/>
      <c r="AC287" s="124"/>
      <c r="AD287" s="131"/>
      <c r="AE287" s="131"/>
      <c r="AF287" s="131"/>
      <c r="AG287" s="124"/>
      <c r="AH287" s="131"/>
      <c r="AI287" s="131"/>
      <c r="AJ287" s="131"/>
      <c r="AK287" s="124"/>
      <c r="AL287" s="131"/>
      <c r="AM287" s="131"/>
      <c r="AN287" s="131"/>
      <c r="AO287" s="124"/>
      <c r="AP287" s="131"/>
      <c r="AQ287" s="131"/>
      <c r="AR287" s="131"/>
      <c r="AS287" s="20"/>
    </row>
    <row r="288" ht="22.5" customHeight="1" outlineLevel="1">
      <c r="A288" s="110"/>
      <c r="B288" s="110"/>
      <c r="C288" s="110"/>
      <c r="D288" s="110"/>
      <c r="E288" s="110"/>
      <c r="F288" s="110"/>
      <c r="G288" s="110"/>
      <c r="H288" s="110"/>
      <c r="I288" s="110"/>
      <c r="J288" s="110"/>
      <c r="K288" s="110"/>
      <c r="L288" s="110"/>
      <c r="M288" s="110"/>
      <c r="N288" s="110"/>
      <c r="O288" s="110"/>
      <c r="P288" s="110"/>
      <c r="Q288" s="20"/>
      <c r="R288" s="173"/>
      <c r="S288" s="20"/>
      <c r="T288" s="20"/>
      <c r="U288" s="4"/>
      <c r="V288" s="173"/>
      <c r="W288" s="20"/>
      <c r="X288" s="20"/>
      <c r="Y288" s="20"/>
      <c r="Z288" s="20"/>
      <c r="AA288" s="20"/>
      <c r="AB288" s="20"/>
      <c r="AC288" s="4"/>
      <c r="AD288" s="173"/>
      <c r="AE288" s="20"/>
      <c r="AF288" s="20"/>
      <c r="AG288" s="4"/>
      <c r="AH288" s="173"/>
      <c r="AI288" s="20"/>
      <c r="AJ288" s="20"/>
      <c r="AK288" s="4"/>
      <c r="AL288" s="173"/>
      <c r="AM288" s="20"/>
      <c r="AN288" s="20"/>
      <c r="AO288" s="4"/>
      <c r="AP288" s="173"/>
      <c r="AQ288" s="20"/>
      <c r="AR288" s="20"/>
      <c r="AS288" s="20"/>
    </row>
    <row r="289" ht="22.5" customHeight="1" outlineLevel="1">
      <c r="A289" s="109"/>
      <c r="B289" s="174" t="str">
        <f>'S E T U P'!$C$10</f>
        <v>I N D I V D U A L</v>
      </c>
      <c r="C289" s="54"/>
      <c r="D289" s="175"/>
      <c r="E289" s="176"/>
      <c r="F289" s="176"/>
      <c r="G289" s="176"/>
      <c r="H289" s="176"/>
      <c r="I289" s="176"/>
      <c r="J289" s="176"/>
      <c r="K289" s="176"/>
      <c r="L289" s="176"/>
      <c r="M289" s="176"/>
      <c r="N289" s="176"/>
      <c r="O289" s="177"/>
      <c r="P289" s="110"/>
      <c r="Q289" s="20"/>
      <c r="R289" s="218" t="s">
        <v>31</v>
      </c>
      <c r="S289" s="115"/>
      <c r="T289" s="116"/>
      <c r="U289" s="4"/>
      <c r="V289" s="218" t="s">
        <v>31</v>
      </c>
      <c r="W289" s="115"/>
      <c r="X289" s="116"/>
      <c r="Y289" s="4"/>
      <c r="Z289" s="218" t="s">
        <v>31</v>
      </c>
      <c r="AA289" s="115"/>
      <c r="AB289" s="116"/>
      <c r="AC289" s="4"/>
      <c r="AD289" s="218" t="s">
        <v>31</v>
      </c>
      <c r="AE289" s="115"/>
      <c r="AF289" s="116"/>
      <c r="AG289" s="4"/>
      <c r="AH289" s="218" t="s">
        <v>31</v>
      </c>
      <c r="AI289" s="115"/>
      <c r="AJ289" s="116"/>
      <c r="AK289" s="4"/>
      <c r="AL289" s="218" t="s">
        <v>31</v>
      </c>
      <c r="AM289" s="115"/>
      <c r="AN289" s="116"/>
      <c r="AO289" s="4"/>
      <c r="AP289" s="218" t="s">
        <v>31</v>
      </c>
      <c r="AQ289" s="115"/>
      <c r="AR289" s="116"/>
      <c r="AS289" s="20"/>
    </row>
    <row r="290" ht="22.5" customHeight="1" outlineLevel="1">
      <c r="A290" s="109"/>
      <c r="B290" s="132"/>
      <c r="C290" s="57"/>
      <c r="D290" s="100"/>
      <c r="E290" s="181"/>
      <c r="F290" s="181"/>
      <c r="G290" s="181"/>
      <c r="H290" s="181"/>
      <c r="I290" s="181"/>
      <c r="J290" s="181"/>
      <c r="K290" s="181"/>
      <c r="L290" s="181"/>
      <c r="M290" s="181"/>
      <c r="N290" s="181"/>
      <c r="O290" s="182"/>
      <c r="P290" s="110"/>
      <c r="Q290" s="20"/>
      <c r="R290" s="219">
        <f>IFERROR(IF((COUNTIF(R291:R311,TRUE)/COUNTA(S291:S311))&gt;1, 1, (COUNTIF(R291:R311,TRUE)/COUNTA(S291:S311))),0)</f>
        <v>0</v>
      </c>
      <c r="S290" s="184" t="str">
        <f>IFERROR(__xludf.DUMMYFUNCTION("(SPARKLINE(R290,{""charttype"",""bar"";""color1"",""#AAE7FF"";""max"",1}))"),"")</f>
        <v/>
      </c>
      <c r="T290" s="185"/>
      <c r="U290" s="4"/>
      <c r="V290" s="219">
        <f>IFERROR(IF((COUNTIF(V291:V311,TRUE)/COUNTA(W291:W311))&gt;1, 1, (COUNTIF(V291:V311,TRUE)/COUNTA(W291:W311))),0)</f>
        <v>0</v>
      </c>
      <c r="W290" s="184" t="str">
        <f>IFERROR(__xludf.DUMMYFUNCTION("(SPARKLINE(V290,{""charttype"",""bar"";""color1"",""#AAE7FF"";""max"",1}))"),"")</f>
        <v/>
      </c>
      <c r="X290" s="185"/>
      <c r="Y290" s="4"/>
      <c r="Z290" s="219">
        <f>IFERROR(IF((COUNTIF(Z291:Z311,TRUE)/COUNTA(AA291:AA311))&gt;1, 1, (COUNTIF(Z291:Z311,TRUE)/COUNTA(AA291:AA311))),0)</f>
        <v>0</v>
      </c>
      <c r="AA290" s="184" t="str">
        <f>IFERROR(__xludf.DUMMYFUNCTION("(SPARKLINE(Z290,{""charttype"",""bar"";""color1"",""#AAE7FF"";""max"",1}))"),"")</f>
        <v/>
      </c>
      <c r="AB290" s="185"/>
      <c r="AC290" s="4"/>
      <c r="AD290" s="219">
        <f>IFERROR(IF((COUNTIF(AD291:AD311,TRUE)/COUNTA(AE291:AE311))&gt;1, 1, (COUNTIF(AD291:AD311,TRUE)/COUNTA(AE291:AE311))),0)</f>
        <v>0</v>
      </c>
      <c r="AE290" s="184" t="str">
        <f>IFERROR(__xludf.DUMMYFUNCTION("(SPARKLINE(AD290,{""charttype"",""bar"";""color1"",""#AAE7FF"";""max"",1}))"),"")</f>
        <v/>
      </c>
      <c r="AF290" s="185"/>
      <c r="AG290" s="4"/>
      <c r="AH290" s="219">
        <f>IFERROR(IF((COUNTIF(AH291:AH311,TRUE)/COUNTA(AI291:AI311))&gt;1, 1, (COUNTIF(AH291:AH311,TRUE)/COUNTA(AI291:AI311))),0)</f>
        <v>0</v>
      </c>
      <c r="AI290" s="227" t="str">
        <f>IFERROR(__xludf.DUMMYFUNCTION("(SPARKLINE(AH290,{""charttype"",""bar"";""color1"",""#efe6db"";""max"",1}))"),"")</f>
        <v/>
      </c>
      <c r="AJ290" s="116"/>
      <c r="AK290" s="4"/>
      <c r="AL290" s="219">
        <f>IFERROR(IF((COUNTIF(AL291:AL311,TRUE)/COUNTA(AM291:AM311))&gt;1, 1, (COUNTIF(AL291:AL311,TRUE)/COUNTA(AM291:AM311))),0)</f>
        <v>0</v>
      </c>
      <c r="AM290" s="184" t="str">
        <f>IFERROR(__xludf.DUMMYFUNCTION("(SPARKLINE(AL290,{""charttype"",""bar"";""color1"",""#AAE7FF"";""max"",1}))"),"")</f>
        <v/>
      </c>
      <c r="AN290" s="185"/>
      <c r="AO290" s="4"/>
      <c r="AP290" s="219">
        <f>IFERROR(IF((COUNTIF(AP291:AP311,TRUE)/COUNTA(AQ291:AQ311))&gt;1, 1, (COUNTIF(AP291:AP311,TRUE)/COUNTA(AQ291:AQ311))),0)</f>
        <v>0</v>
      </c>
      <c r="AQ290" s="184" t="str">
        <f>IFERROR(__xludf.DUMMYFUNCTION("(SPARKLINE(AP290,{""charttype"",""bar"";""color1"",""#AAE7FF"";""max"",1}))"),"")</f>
        <v/>
      </c>
      <c r="AR290" s="185"/>
      <c r="AS290" s="20"/>
    </row>
    <row r="291" ht="22.5" customHeight="1" outlineLevel="1">
      <c r="A291" s="109"/>
      <c r="B291" s="132"/>
      <c r="C291" s="57"/>
      <c r="D291" s="100"/>
      <c r="E291" s="181"/>
      <c r="F291" s="181"/>
      <c r="G291" s="181"/>
      <c r="H291" s="181"/>
      <c r="I291" s="181"/>
      <c r="J291" s="181"/>
      <c r="K291" s="181"/>
      <c r="L291" s="181"/>
      <c r="M291" s="181"/>
      <c r="N291" s="181"/>
      <c r="O291" s="182"/>
      <c r="P291" s="110"/>
      <c r="Q291" s="20"/>
      <c r="R291" s="220" t="b">
        <v>0</v>
      </c>
      <c r="S291" s="123"/>
      <c r="T291" s="123"/>
      <c r="U291" s="4"/>
      <c r="V291" s="220" t="b">
        <v>0</v>
      </c>
      <c r="W291" s="123"/>
      <c r="X291" s="123"/>
      <c r="Y291" s="4"/>
      <c r="Z291" s="220" t="b">
        <v>0</v>
      </c>
      <c r="AA291" s="123"/>
      <c r="AB291" s="123"/>
      <c r="AC291" s="4"/>
      <c r="AD291" s="220" t="b">
        <v>0</v>
      </c>
      <c r="AE291" s="123"/>
      <c r="AF291" s="123"/>
      <c r="AG291" s="4"/>
      <c r="AH291" s="220" t="b">
        <v>0</v>
      </c>
      <c r="AI291" s="123"/>
      <c r="AJ291" s="123"/>
      <c r="AK291" s="4"/>
      <c r="AL291" s="220" t="b">
        <v>0</v>
      </c>
      <c r="AM291" s="123"/>
      <c r="AN291" s="123"/>
      <c r="AO291" s="4"/>
      <c r="AP291" s="220" t="b">
        <v>0</v>
      </c>
      <c r="AQ291" s="123"/>
      <c r="AR291" s="123"/>
      <c r="AS291" s="20"/>
    </row>
    <row r="292" ht="22.5" customHeight="1" outlineLevel="1">
      <c r="A292" s="109"/>
      <c r="B292" s="132"/>
      <c r="C292" s="57"/>
      <c r="D292" s="100"/>
      <c r="E292" s="181"/>
      <c r="F292" s="181"/>
      <c r="G292" s="181"/>
      <c r="H292" s="181"/>
      <c r="I292" s="181"/>
      <c r="J292" s="181"/>
      <c r="K292" s="181"/>
      <c r="L292" s="181"/>
      <c r="M292" s="181"/>
      <c r="N292" s="181"/>
      <c r="O292" s="182"/>
      <c r="P292" s="110"/>
      <c r="Q292" s="20"/>
      <c r="R292" s="220" t="b">
        <v>0</v>
      </c>
      <c r="S292" s="123"/>
      <c r="T292" s="123"/>
      <c r="U292" s="4"/>
      <c r="V292" s="220" t="b">
        <v>0</v>
      </c>
      <c r="W292" s="123"/>
      <c r="X292" s="123"/>
      <c r="Y292" s="4"/>
      <c r="Z292" s="220" t="b">
        <v>0</v>
      </c>
      <c r="AA292" s="123"/>
      <c r="AB292" s="123"/>
      <c r="AC292" s="4"/>
      <c r="AD292" s="220" t="b">
        <v>0</v>
      </c>
      <c r="AE292" s="123"/>
      <c r="AF292" s="123"/>
      <c r="AG292" s="4"/>
      <c r="AH292" s="220" t="b">
        <v>0</v>
      </c>
      <c r="AI292" s="123"/>
      <c r="AJ292" s="123"/>
      <c r="AK292" s="4"/>
      <c r="AL292" s="220" t="b">
        <v>0</v>
      </c>
      <c r="AM292" s="123"/>
      <c r="AN292" s="123"/>
      <c r="AO292" s="4"/>
      <c r="AP292" s="220" t="b">
        <v>0</v>
      </c>
      <c r="AQ292" s="123"/>
      <c r="AR292" s="123"/>
      <c r="AS292" s="20"/>
    </row>
    <row r="293" ht="22.5" customHeight="1" outlineLevel="1">
      <c r="A293" s="109"/>
      <c r="B293" s="132"/>
      <c r="C293" s="57"/>
      <c r="D293" s="100"/>
      <c r="E293" s="181"/>
      <c r="F293" s="181"/>
      <c r="G293" s="181"/>
      <c r="H293" s="181"/>
      <c r="I293" s="181"/>
      <c r="J293" s="181"/>
      <c r="K293" s="181"/>
      <c r="L293" s="181"/>
      <c r="M293" s="181"/>
      <c r="N293" s="181"/>
      <c r="O293" s="182"/>
      <c r="P293" s="110"/>
      <c r="Q293" s="20"/>
      <c r="R293" s="220" t="b">
        <v>0</v>
      </c>
      <c r="S293" s="123"/>
      <c r="T293" s="123"/>
      <c r="U293" s="4"/>
      <c r="V293" s="220" t="b">
        <v>0</v>
      </c>
      <c r="W293" s="123"/>
      <c r="X293" s="123"/>
      <c r="Y293" s="4"/>
      <c r="Z293" s="220" t="b">
        <v>0</v>
      </c>
      <c r="AA293" s="123"/>
      <c r="AB293" s="123"/>
      <c r="AC293" s="4"/>
      <c r="AD293" s="220" t="b">
        <v>0</v>
      </c>
      <c r="AE293" s="123"/>
      <c r="AF293" s="123"/>
      <c r="AG293" s="4"/>
      <c r="AH293" s="220" t="b">
        <v>0</v>
      </c>
      <c r="AI293" s="123"/>
      <c r="AJ293" s="123"/>
      <c r="AK293" s="4"/>
      <c r="AL293" s="220" t="b">
        <v>0</v>
      </c>
      <c r="AM293" s="123"/>
      <c r="AN293" s="123"/>
      <c r="AO293" s="4"/>
      <c r="AP293" s="220" t="b">
        <v>0</v>
      </c>
      <c r="AQ293" s="123"/>
      <c r="AR293" s="123"/>
      <c r="AS293" s="20"/>
    </row>
    <row r="294" ht="22.5" customHeight="1" outlineLevel="1">
      <c r="A294" s="109"/>
      <c r="B294" s="132"/>
      <c r="C294" s="57"/>
      <c r="D294" s="100"/>
      <c r="E294" s="181"/>
      <c r="F294" s="181"/>
      <c r="G294" s="181"/>
      <c r="H294" s="181"/>
      <c r="I294" s="181"/>
      <c r="J294" s="181"/>
      <c r="K294" s="181"/>
      <c r="L294" s="181"/>
      <c r="M294" s="181"/>
      <c r="N294" s="181"/>
      <c r="O294" s="182"/>
      <c r="P294" s="110"/>
      <c r="Q294" s="20"/>
      <c r="R294" s="220" t="b">
        <v>0</v>
      </c>
      <c r="S294" s="123"/>
      <c r="T294" s="123"/>
      <c r="U294" s="4"/>
      <c r="V294" s="220" t="b">
        <v>0</v>
      </c>
      <c r="W294" s="123"/>
      <c r="X294" s="123"/>
      <c r="Y294" s="4"/>
      <c r="Z294" s="220" t="b">
        <v>0</v>
      </c>
      <c r="AA294" s="123"/>
      <c r="AB294" s="123"/>
      <c r="AC294" s="4"/>
      <c r="AD294" s="220" t="b">
        <v>0</v>
      </c>
      <c r="AE294" s="123"/>
      <c r="AF294" s="123"/>
      <c r="AG294" s="4"/>
      <c r="AH294" s="220" t="b">
        <v>0</v>
      </c>
      <c r="AI294" s="123"/>
      <c r="AJ294" s="123"/>
      <c r="AK294" s="4"/>
      <c r="AL294" s="220" t="b">
        <v>0</v>
      </c>
      <c r="AM294" s="123"/>
      <c r="AN294" s="123"/>
      <c r="AO294" s="4"/>
      <c r="AP294" s="220" t="b">
        <v>0</v>
      </c>
      <c r="AQ294" s="123"/>
      <c r="AR294" s="123"/>
      <c r="AS294" s="20"/>
    </row>
    <row r="295" ht="22.5" customHeight="1" outlineLevel="1">
      <c r="A295" s="109"/>
      <c r="B295" s="132"/>
      <c r="C295" s="57"/>
      <c r="D295" s="100"/>
      <c r="E295" s="181"/>
      <c r="F295" s="181"/>
      <c r="G295" s="181"/>
      <c r="H295" s="181"/>
      <c r="I295" s="181"/>
      <c r="J295" s="181"/>
      <c r="K295" s="181"/>
      <c r="L295" s="181"/>
      <c r="M295" s="181"/>
      <c r="N295" s="181"/>
      <c r="O295" s="182"/>
      <c r="P295" s="110"/>
      <c r="Q295" s="20"/>
      <c r="R295" s="220" t="b">
        <v>0</v>
      </c>
      <c r="S295" s="123"/>
      <c r="T295" s="123"/>
      <c r="U295" s="4"/>
      <c r="V295" s="220" t="b">
        <v>0</v>
      </c>
      <c r="W295" s="123"/>
      <c r="X295" s="123"/>
      <c r="Y295" s="4"/>
      <c r="Z295" s="220" t="b">
        <v>0</v>
      </c>
      <c r="AA295" s="123"/>
      <c r="AB295" s="123"/>
      <c r="AC295" s="4"/>
      <c r="AD295" s="220" t="b">
        <v>0</v>
      </c>
      <c r="AE295" s="123"/>
      <c r="AF295" s="123"/>
      <c r="AG295" s="4"/>
      <c r="AH295" s="220" t="b">
        <v>0</v>
      </c>
      <c r="AI295" s="123"/>
      <c r="AJ295" s="123"/>
      <c r="AK295" s="4"/>
      <c r="AL295" s="220" t="b">
        <v>0</v>
      </c>
      <c r="AM295" s="123"/>
      <c r="AN295" s="123"/>
      <c r="AO295" s="4"/>
      <c r="AP295" s="220" t="b">
        <v>0</v>
      </c>
      <c r="AQ295" s="123"/>
      <c r="AR295" s="123"/>
      <c r="AS295" s="20"/>
    </row>
    <row r="296" ht="22.5" customHeight="1" outlineLevel="1">
      <c r="A296" s="109"/>
      <c r="B296" s="132"/>
      <c r="C296" s="57"/>
      <c r="D296" s="100"/>
      <c r="E296" s="181"/>
      <c r="F296" s="181"/>
      <c r="G296" s="181"/>
      <c r="H296" s="181"/>
      <c r="I296" s="181"/>
      <c r="J296" s="181"/>
      <c r="K296" s="181"/>
      <c r="L296" s="181"/>
      <c r="M296" s="181"/>
      <c r="N296" s="181"/>
      <c r="O296" s="182"/>
      <c r="P296" s="110"/>
      <c r="Q296" s="20"/>
      <c r="R296" s="220" t="b">
        <v>0</v>
      </c>
      <c r="S296" s="123"/>
      <c r="T296" s="123"/>
      <c r="U296" s="4"/>
      <c r="V296" s="220" t="b">
        <v>0</v>
      </c>
      <c r="W296" s="123"/>
      <c r="X296" s="123"/>
      <c r="Y296" s="4"/>
      <c r="Z296" s="220" t="b">
        <v>0</v>
      </c>
      <c r="AA296" s="123"/>
      <c r="AB296" s="123"/>
      <c r="AC296" s="4"/>
      <c r="AD296" s="220" t="b">
        <v>0</v>
      </c>
      <c r="AE296" s="123"/>
      <c r="AF296" s="123"/>
      <c r="AG296" s="4"/>
      <c r="AH296" s="220" t="b">
        <v>0</v>
      </c>
      <c r="AI296" s="123"/>
      <c r="AJ296" s="123"/>
      <c r="AK296" s="4"/>
      <c r="AL296" s="220" t="b">
        <v>0</v>
      </c>
      <c r="AM296" s="123"/>
      <c r="AN296" s="123"/>
      <c r="AO296" s="4"/>
      <c r="AP296" s="220" t="b">
        <v>0</v>
      </c>
      <c r="AQ296" s="123"/>
      <c r="AR296" s="123"/>
      <c r="AS296" s="20"/>
    </row>
    <row r="297" ht="22.5" customHeight="1" outlineLevel="1">
      <c r="A297" s="109"/>
      <c r="B297" s="132"/>
      <c r="C297" s="57"/>
      <c r="D297" s="100"/>
      <c r="E297" s="181"/>
      <c r="F297" s="181"/>
      <c r="G297" s="181"/>
      <c r="H297" s="181"/>
      <c r="I297" s="181"/>
      <c r="J297" s="181"/>
      <c r="K297" s="181"/>
      <c r="L297" s="181"/>
      <c r="M297" s="181"/>
      <c r="N297" s="181"/>
      <c r="O297" s="182"/>
      <c r="P297" s="110"/>
      <c r="Q297" s="20"/>
      <c r="R297" s="220" t="b">
        <v>0</v>
      </c>
      <c r="S297" s="123"/>
      <c r="T297" s="123"/>
      <c r="U297" s="4"/>
      <c r="V297" s="220" t="b">
        <v>0</v>
      </c>
      <c r="W297" s="123"/>
      <c r="X297" s="123"/>
      <c r="Y297" s="4"/>
      <c r="Z297" s="220" t="b">
        <v>0</v>
      </c>
      <c r="AA297" s="123"/>
      <c r="AB297" s="123"/>
      <c r="AC297" s="4"/>
      <c r="AD297" s="220" t="b">
        <v>0</v>
      </c>
      <c r="AE297" s="123"/>
      <c r="AF297" s="123"/>
      <c r="AG297" s="4"/>
      <c r="AH297" s="220" t="b">
        <v>0</v>
      </c>
      <c r="AI297" s="123"/>
      <c r="AJ297" s="123"/>
      <c r="AK297" s="4"/>
      <c r="AL297" s="220" t="b">
        <v>0</v>
      </c>
      <c r="AM297" s="123"/>
      <c r="AN297" s="123"/>
      <c r="AO297" s="4"/>
      <c r="AP297" s="220" t="b">
        <v>0</v>
      </c>
      <c r="AQ297" s="123"/>
      <c r="AR297" s="123"/>
      <c r="AS297" s="20"/>
    </row>
    <row r="298" ht="22.5" customHeight="1" outlineLevel="1">
      <c r="A298" s="109"/>
      <c r="B298" s="132"/>
      <c r="C298" s="57"/>
      <c r="D298" s="100"/>
      <c r="E298" s="181"/>
      <c r="F298" s="181"/>
      <c r="G298" s="181"/>
      <c r="H298" s="181"/>
      <c r="I298" s="181"/>
      <c r="J298" s="181"/>
      <c r="K298" s="181"/>
      <c r="L298" s="181"/>
      <c r="M298" s="181"/>
      <c r="N298" s="181"/>
      <c r="O298" s="182"/>
      <c r="P298" s="110"/>
      <c r="Q298" s="20"/>
      <c r="R298" s="220" t="b">
        <v>0</v>
      </c>
      <c r="S298" s="123"/>
      <c r="T298" s="123"/>
      <c r="U298" s="4"/>
      <c r="V298" s="220" t="b">
        <v>0</v>
      </c>
      <c r="W298" s="123"/>
      <c r="X298" s="123"/>
      <c r="Y298" s="4"/>
      <c r="Z298" s="220" t="b">
        <v>0</v>
      </c>
      <c r="AA298" s="123"/>
      <c r="AB298" s="123"/>
      <c r="AC298" s="4"/>
      <c r="AD298" s="220" t="b">
        <v>0</v>
      </c>
      <c r="AE298" s="123"/>
      <c r="AF298" s="123"/>
      <c r="AG298" s="4"/>
      <c r="AH298" s="220" t="b">
        <v>0</v>
      </c>
      <c r="AI298" s="123"/>
      <c r="AJ298" s="123"/>
      <c r="AK298" s="4"/>
      <c r="AL298" s="220" t="b">
        <v>0</v>
      </c>
      <c r="AM298" s="123"/>
      <c r="AN298" s="123"/>
      <c r="AO298" s="4"/>
      <c r="AP298" s="220" t="b">
        <v>0</v>
      </c>
      <c r="AQ298" s="123"/>
      <c r="AR298" s="123"/>
      <c r="AS298" s="20"/>
    </row>
    <row r="299" ht="22.5" customHeight="1" outlineLevel="1">
      <c r="A299" s="109"/>
      <c r="B299" s="154"/>
      <c r="C299" s="60"/>
      <c r="D299" s="189"/>
      <c r="E299" s="190"/>
      <c r="F299" s="190"/>
      <c r="G299" s="190"/>
      <c r="H299" s="190"/>
      <c r="I299" s="190"/>
      <c r="J299" s="190"/>
      <c r="K299" s="190"/>
      <c r="L299" s="190"/>
      <c r="M299" s="190"/>
      <c r="N299" s="190"/>
      <c r="O299" s="191"/>
      <c r="P299" s="110"/>
      <c r="Q299" s="20"/>
      <c r="R299" s="220" t="b">
        <v>0</v>
      </c>
      <c r="S299" s="123"/>
      <c r="T299" s="123"/>
      <c r="U299" s="4"/>
      <c r="V299" s="220" t="b">
        <v>0</v>
      </c>
      <c r="W299" s="123"/>
      <c r="X299" s="123"/>
      <c r="Y299" s="4"/>
      <c r="Z299" s="220" t="b">
        <v>0</v>
      </c>
      <c r="AA299" s="123"/>
      <c r="AB299" s="123"/>
      <c r="AC299" s="4"/>
      <c r="AD299" s="220" t="b">
        <v>0</v>
      </c>
      <c r="AE299" s="123"/>
      <c r="AF299" s="123"/>
      <c r="AG299" s="4"/>
      <c r="AH299" s="220" t="b">
        <v>0</v>
      </c>
      <c r="AI299" s="123"/>
      <c r="AJ299" s="123"/>
      <c r="AK299" s="4"/>
      <c r="AL299" s="220" t="b">
        <v>0</v>
      </c>
      <c r="AM299" s="123"/>
      <c r="AN299" s="123"/>
      <c r="AO299" s="4"/>
      <c r="AP299" s="220" t="b">
        <v>0</v>
      </c>
      <c r="AQ299" s="123"/>
      <c r="AR299" s="123"/>
      <c r="AS299" s="20"/>
    </row>
    <row r="300" ht="22.5" customHeight="1" outlineLevel="1">
      <c r="A300" s="110"/>
      <c r="B300" s="110"/>
      <c r="C300" s="110"/>
      <c r="D300" s="110"/>
      <c r="E300" s="110"/>
      <c r="F300" s="110"/>
      <c r="G300" s="110"/>
      <c r="H300" s="110"/>
      <c r="I300" s="110"/>
      <c r="J300" s="110"/>
      <c r="K300" s="110"/>
      <c r="L300" s="110"/>
      <c r="M300" s="110"/>
      <c r="N300" s="110"/>
      <c r="O300" s="110"/>
      <c r="P300" s="110"/>
      <c r="Q300" s="20"/>
      <c r="R300" s="220" t="b">
        <v>0</v>
      </c>
      <c r="S300" s="123"/>
      <c r="T300" s="123"/>
      <c r="U300" s="4"/>
      <c r="V300" s="220" t="b">
        <v>0</v>
      </c>
      <c r="W300" s="123"/>
      <c r="X300" s="123"/>
      <c r="Y300" s="4"/>
      <c r="Z300" s="220" t="b">
        <v>0</v>
      </c>
      <c r="AA300" s="123"/>
      <c r="AB300" s="123"/>
      <c r="AC300" s="4"/>
      <c r="AD300" s="220" t="b">
        <v>0</v>
      </c>
      <c r="AE300" s="123"/>
      <c r="AF300" s="123"/>
      <c r="AG300" s="4"/>
      <c r="AH300" s="220" t="b">
        <v>0</v>
      </c>
      <c r="AI300" s="123"/>
      <c r="AJ300" s="123"/>
      <c r="AK300" s="4"/>
      <c r="AL300" s="220" t="b">
        <v>0</v>
      </c>
      <c r="AM300" s="123"/>
      <c r="AN300" s="123"/>
      <c r="AO300" s="4"/>
      <c r="AP300" s="220" t="b">
        <v>0</v>
      </c>
      <c r="AQ300" s="123"/>
      <c r="AR300" s="123"/>
      <c r="AS300" s="20"/>
    </row>
    <row r="301" ht="22.5" customHeight="1" outlineLevel="1">
      <c r="A301" s="109"/>
      <c r="B301" s="174" t="str">
        <f>'S E T U P'!$E$10</f>
        <v>T E A M</v>
      </c>
      <c r="C301" s="69"/>
      <c r="D301" s="175"/>
      <c r="E301" s="176"/>
      <c r="F301" s="176"/>
      <c r="G301" s="176"/>
      <c r="H301" s="176"/>
      <c r="I301" s="176"/>
      <c r="J301" s="176"/>
      <c r="K301" s="176"/>
      <c r="L301" s="176"/>
      <c r="M301" s="176"/>
      <c r="N301" s="176"/>
      <c r="O301" s="177"/>
      <c r="P301" s="110"/>
      <c r="Q301" s="20"/>
      <c r="R301" s="220" t="b">
        <v>0</v>
      </c>
      <c r="S301" s="123"/>
      <c r="T301" s="123"/>
      <c r="U301" s="4"/>
      <c r="V301" s="220" t="b">
        <v>0</v>
      </c>
      <c r="W301" s="123"/>
      <c r="X301" s="123"/>
      <c r="Y301" s="4"/>
      <c r="Z301" s="220" t="b">
        <v>0</v>
      </c>
      <c r="AA301" s="123"/>
      <c r="AB301" s="123"/>
      <c r="AC301" s="4"/>
      <c r="AD301" s="220" t="b">
        <v>0</v>
      </c>
      <c r="AE301" s="123"/>
      <c r="AF301" s="123"/>
      <c r="AG301" s="4"/>
      <c r="AH301" s="220" t="b">
        <v>0</v>
      </c>
      <c r="AI301" s="123"/>
      <c r="AJ301" s="123"/>
      <c r="AK301" s="4"/>
      <c r="AL301" s="220" t="b">
        <v>0</v>
      </c>
      <c r="AM301" s="123"/>
      <c r="AN301" s="123"/>
      <c r="AO301" s="4"/>
      <c r="AP301" s="220" t="b">
        <v>0</v>
      </c>
      <c r="AQ301" s="123"/>
      <c r="AR301" s="123"/>
      <c r="AS301" s="20"/>
    </row>
    <row r="302" ht="22.5" customHeight="1" outlineLevel="1">
      <c r="A302" s="109"/>
      <c r="B302" s="132"/>
      <c r="D302" s="100"/>
      <c r="E302" s="181"/>
      <c r="F302" s="181"/>
      <c r="G302" s="181"/>
      <c r="H302" s="181"/>
      <c r="I302" s="181"/>
      <c r="J302" s="181"/>
      <c r="K302" s="181"/>
      <c r="L302" s="181"/>
      <c r="M302" s="181"/>
      <c r="N302" s="181"/>
      <c r="O302" s="182"/>
      <c r="P302" s="110"/>
      <c r="Q302" s="20"/>
      <c r="R302" s="221" t="b">
        <v>0</v>
      </c>
      <c r="S302" s="125"/>
      <c r="T302" s="123"/>
      <c r="U302" s="4"/>
      <c r="V302" s="221" t="b">
        <v>0</v>
      </c>
      <c r="W302" s="125"/>
      <c r="X302" s="123"/>
      <c r="Y302" s="4"/>
      <c r="Z302" s="221" t="b">
        <v>0</v>
      </c>
      <c r="AA302" s="125"/>
      <c r="AB302" s="123"/>
      <c r="AC302" s="4"/>
      <c r="AD302" s="221" t="b">
        <v>0</v>
      </c>
      <c r="AE302" s="125"/>
      <c r="AF302" s="123"/>
      <c r="AG302" s="4"/>
      <c r="AH302" s="221" t="b">
        <v>0</v>
      </c>
      <c r="AI302" s="125"/>
      <c r="AJ302" s="123"/>
      <c r="AK302" s="4"/>
      <c r="AL302" s="221" t="b">
        <v>0</v>
      </c>
      <c r="AM302" s="125"/>
      <c r="AN302" s="123"/>
      <c r="AO302" s="4"/>
      <c r="AP302" s="221" t="b">
        <v>0</v>
      </c>
      <c r="AQ302" s="125"/>
      <c r="AR302" s="123"/>
      <c r="AS302" s="20"/>
    </row>
    <row r="303" ht="22.5" customHeight="1" outlineLevel="1">
      <c r="A303" s="109"/>
      <c r="B303" s="132"/>
      <c r="D303" s="100"/>
      <c r="E303" s="181"/>
      <c r="F303" s="181"/>
      <c r="G303" s="181"/>
      <c r="H303" s="181"/>
      <c r="I303" s="181"/>
      <c r="J303" s="181"/>
      <c r="K303" s="181"/>
      <c r="L303" s="181"/>
      <c r="M303" s="181"/>
      <c r="N303" s="181"/>
      <c r="O303" s="182"/>
      <c r="P303" s="110"/>
      <c r="Q303" s="20"/>
      <c r="R303" s="221" t="b">
        <v>0</v>
      </c>
      <c r="S303" s="125"/>
      <c r="T303" s="123"/>
      <c r="U303" s="4"/>
      <c r="V303" s="221" t="b">
        <v>0</v>
      </c>
      <c r="W303" s="125"/>
      <c r="X303" s="123"/>
      <c r="Y303" s="4"/>
      <c r="Z303" s="221" t="b">
        <v>0</v>
      </c>
      <c r="AA303" s="125"/>
      <c r="AB303" s="123"/>
      <c r="AC303" s="4"/>
      <c r="AD303" s="221" t="b">
        <v>0</v>
      </c>
      <c r="AE303" s="125"/>
      <c r="AF303" s="123"/>
      <c r="AG303" s="4"/>
      <c r="AH303" s="221" t="b">
        <v>0</v>
      </c>
      <c r="AI303" s="125"/>
      <c r="AJ303" s="123"/>
      <c r="AK303" s="4"/>
      <c r="AL303" s="221" t="b">
        <v>0</v>
      </c>
      <c r="AM303" s="125"/>
      <c r="AN303" s="123"/>
      <c r="AO303" s="4"/>
      <c r="AP303" s="221" t="b">
        <v>0</v>
      </c>
      <c r="AQ303" s="125"/>
      <c r="AR303" s="123"/>
      <c r="AS303" s="20"/>
    </row>
    <row r="304" ht="22.5" customHeight="1" outlineLevel="1">
      <c r="A304" s="109"/>
      <c r="B304" s="132"/>
      <c r="D304" s="100"/>
      <c r="E304" s="181"/>
      <c r="F304" s="181"/>
      <c r="G304" s="181"/>
      <c r="H304" s="181"/>
      <c r="I304" s="181"/>
      <c r="J304" s="181"/>
      <c r="K304" s="181"/>
      <c r="L304" s="181"/>
      <c r="M304" s="181"/>
      <c r="N304" s="181"/>
      <c r="O304" s="182"/>
      <c r="P304" s="110"/>
      <c r="Q304" s="20"/>
      <c r="R304" s="221" t="b">
        <v>0</v>
      </c>
      <c r="S304" s="125"/>
      <c r="T304" s="123"/>
      <c r="U304" s="4"/>
      <c r="V304" s="221" t="b">
        <v>0</v>
      </c>
      <c r="W304" s="125"/>
      <c r="X304" s="123"/>
      <c r="Y304" s="4"/>
      <c r="Z304" s="221" t="b">
        <v>0</v>
      </c>
      <c r="AA304" s="125"/>
      <c r="AB304" s="123"/>
      <c r="AC304" s="4"/>
      <c r="AD304" s="221" t="b">
        <v>0</v>
      </c>
      <c r="AE304" s="125"/>
      <c r="AF304" s="123"/>
      <c r="AG304" s="4"/>
      <c r="AH304" s="221" t="b">
        <v>0</v>
      </c>
      <c r="AI304" s="125"/>
      <c r="AJ304" s="123"/>
      <c r="AK304" s="4"/>
      <c r="AL304" s="221" t="b">
        <v>0</v>
      </c>
      <c r="AM304" s="125"/>
      <c r="AN304" s="123"/>
      <c r="AO304" s="4"/>
      <c r="AP304" s="221" t="b">
        <v>0</v>
      </c>
      <c r="AQ304" s="125"/>
      <c r="AR304" s="123"/>
      <c r="AS304" s="20"/>
    </row>
    <row r="305" ht="22.5" customHeight="1" outlineLevel="1">
      <c r="A305" s="109"/>
      <c r="B305" s="132"/>
      <c r="D305" s="100"/>
      <c r="E305" s="181"/>
      <c r="F305" s="181"/>
      <c r="G305" s="181"/>
      <c r="H305" s="181"/>
      <c r="I305" s="181"/>
      <c r="J305" s="181"/>
      <c r="K305" s="181"/>
      <c r="L305" s="181"/>
      <c r="M305" s="181"/>
      <c r="N305" s="181"/>
      <c r="O305" s="182"/>
      <c r="P305" s="110"/>
      <c r="Q305" s="20"/>
      <c r="R305" s="221" t="b">
        <v>0</v>
      </c>
      <c r="S305" s="125"/>
      <c r="T305" s="123"/>
      <c r="U305" s="4"/>
      <c r="V305" s="221" t="b">
        <v>0</v>
      </c>
      <c r="W305" s="125"/>
      <c r="X305" s="123"/>
      <c r="Y305" s="4"/>
      <c r="Z305" s="221" t="b">
        <v>0</v>
      </c>
      <c r="AA305" s="125"/>
      <c r="AB305" s="123"/>
      <c r="AC305" s="4"/>
      <c r="AD305" s="221" t="b">
        <v>0</v>
      </c>
      <c r="AE305" s="125"/>
      <c r="AF305" s="123"/>
      <c r="AG305" s="4"/>
      <c r="AH305" s="221" t="b">
        <v>0</v>
      </c>
      <c r="AI305" s="125"/>
      <c r="AJ305" s="123"/>
      <c r="AK305" s="4"/>
      <c r="AL305" s="221" t="b">
        <v>0</v>
      </c>
      <c r="AM305" s="125"/>
      <c r="AN305" s="123"/>
      <c r="AO305" s="4"/>
      <c r="AP305" s="221" t="b">
        <v>0</v>
      </c>
      <c r="AQ305" s="125"/>
      <c r="AR305" s="123"/>
      <c r="AS305" s="20"/>
    </row>
    <row r="306" ht="22.5" customHeight="1" outlineLevel="1">
      <c r="A306" s="109"/>
      <c r="B306" s="132"/>
      <c r="D306" s="100"/>
      <c r="E306" s="181"/>
      <c r="F306" s="181"/>
      <c r="G306" s="181"/>
      <c r="H306" s="181"/>
      <c r="I306" s="181"/>
      <c r="J306" s="181"/>
      <c r="K306" s="181"/>
      <c r="L306" s="181"/>
      <c r="M306" s="181"/>
      <c r="N306" s="181"/>
      <c r="O306" s="182"/>
      <c r="P306" s="110"/>
      <c r="Q306" s="20"/>
      <c r="R306" s="221" t="b">
        <v>0</v>
      </c>
      <c r="S306" s="125"/>
      <c r="T306" s="123"/>
      <c r="U306" s="4"/>
      <c r="V306" s="221" t="b">
        <v>0</v>
      </c>
      <c r="W306" s="125"/>
      <c r="X306" s="123"/>
      <c r="Y306" s="4"/>
      <c r="Z306" s="221" t="b">
        <v>0</v>
      </c>
      <c r="AA306" s="125"/>
      <c r="AB306" s="123"/>
      <c r="AC306" s="4"/>
      <c r="AD306" s="221" t="b">
        <v>0</v>
      </c>
      <c r="AE306" s="125"/>
      <c r="AF306" s="123"/>
      <c r="AG306" s="4"/>
      <c r="AH306" s="221" t="b">
        <v>0</v>
      </c>
      <c r="AI306" s="125"/>
      <c r="AJ306" s="123"/>
      <c r="AK306" s="4"/>
      <c r="AL306" s="221" t="b">
        <v>0</v>
      </c>
      <c r="AM306" s="125"/>
      <c r="AN306" s="123"/>
      <c r="AO306" s="4"/>
      <c r="AP306" s="221" t="b">
        <v>0</v>
      </c>
      <c r="AQ306" s="125"/>
      <c r="AR306" s="123"/>
      <c r="AS306" s="20"/>
    </row>
    <row r="307" ht="22.5" customHeight="1" outlineLevel="1">
      <c r="A307" s="109"/>
      <c r="B307" s="132"/>
      <c r="D307" s="100"/>
      <c r="E307" s="181"/>
      <c r="F307" s="181"/>
      <c r="G307" s="181"/>
      <c r="H307" s="181"/>
      <c r="I307" s="181"/>
      <c r="J307" s="181"/>
      <c r="K307" s="181"/>
      <c r="L307" s="181"/>
      <c r="M307" s="181"/>
      <c r="N307" s="181"/>
      <c r="O307" s="182"/>
      <c r="P307" s="110"/>
      <c r="Q307" s="20"/>
      <c r="R307" s="221" t="b">
        <v>0</v>
      </c>
      <c r="S307" s="125"/>
      <c r="T307" s="123"/>
      <c r="U307" s="4"/>
      <c r="V307" s="221" t="b">
        <v>0</v>
      </c>
      <c r="W307" s="125"/>
      <c r="X307" s="123"/>
      <c r="Y307" s="4"/>
      <c r="Z307" s="221" t="b">
        <v>0</v>
      </c>
      <c r="AA307" s="125"/>
      <c r="AB307" s="123"/>
      <c r="AC307" s="4"/>
      <c r="AD307" s="221" t="b">
        <v>0</v>
      </c>
      <c r="AE307" s="125"/>
      <c r="AF307" s="123"/>
      <c r="AG307" s="4"/>
      <c r="AH307" s="221" t="b">
        <v>0</v>
      </c>
      <c r="AI307" s="125"/>
      <c r="AJ307" s="123"/>
      <c r="AK307" s="4"/>
      <c r="AL307" s="221" t="b">
        <v>0</v>
      </c>
      <c r="AM307" s="125"/>
      <c r="AN307" s="123"/>
      <c r="AO307" s="4"/>
      <c r="AP307" s="221" t="b">
        <v>0</v>
      </c>
      <c r="AQ307" s="125"/>
      <c r="AR307" s="123"/>
      <c r="AS307" s="20"/>
    </row>
    <row r="308" ht="22.5" customHeight="1" outlineLevel="1">
      <c r="A308" s="109"/>
      <c r="B308" s="132"/>
      <c r="D308" s="100"/>
      <c r="E308" s="181"/>
      <c r="F308" s="181"/>
      <c r="G308" s="181"/>
      <c r="H308" s="181"/>
      <c r="I308" s="181"/>
      <c r="J308" s="181"/>
      <c r="K308" s="181"/>
      <c r="L308" s="181"/>
      <c r="M308" s="181"/>
      <c r="N308" s="181"/>
      <c r="O308" s="182"/>
      <c r="P308" s="110"/>
      <c r="Q308" s="20"/>
      <c r="R308" s="221" t="b">
        <v>0</v>
      </c>
      <c r="S308" s="125"/>
      <c r="T308" s="123"/>
      <c r="U308" s="4"/>
      <c r="V308" s="221" t="b">
        <v>0</v>
      </c>
      <c r="W308" s="125"/>
      <c r="X308" s="123"/>
      <c r="Y308" s="4"/>
      <c r="Z308" s="221" t="b">
        <v>0</v>
      </c>
      <c r="AA308" s="125"/>
      <c r="AB308" s="123"/>
      <c r="AC308" s="4"/>
      <c r="AD308" s="221" t="b">
        <v>0</v>
      </c>
      <c r="AE308" s="125"/>
      <c r="AF308" s="123"/>
      <c r="AG308" s="4"/>
      <c r="AH308" s="221" t="b">
        <v>0</v>
      </c>
      <c r="AI308" s="125"/>
      <c r="AJ308" s="123"/>
      <c r="AK308" s="4"/>
      <c r="AL308" s="221" t="b">
        <v>0</v>
      </c>
      <c r="AM308" s="125"/>
      <c r="AN308" s="123"/>
      <c r="AO308" s="4"/>
      <c r="AP308" s="221" t="b">
        <v>0</v>
      </c>
      <c r="AQ308" s="125"/>
      <c r="AR308" s="123"/>
      <c r="AS308" s="20"/>
    </row>
    <row r="309" ht="22.5" customHeight="1" outlineLevel="1">
      <c r="A309" s="109"/>
      <c r="B309" s="132"/>
      <c r="D309" s="100"/>
      <c r="E309" s="181"/>
      <c r="F309" s="181"/>
      <c r="G309" s="181"/>
      <c r="H309" s="181"/>
      <c r="I309" s="181"/>
      <c r="J309" s="181"/>
      <c r="K309" s="181"/>
      <c r="L309" s="181"/>
      <c r="M309" s="181"/>
      <c r="N309" s="181"/>
      <c r="O309" s="182"/>
      <c r="P309" s="110"/>
      <c r="Q309" s="20"/>
      <c r="R309" s="221" t="b">
        <v>0</v>
      </c>
      <c r="S309" s="125"/>
      <c r="T309" s="123"/>
      <c r="U309" s="4"/>
      <c r="V309" s="221" t="b">
        <v>0</v>
      </c>
      <c r="W309" s="125"/>
      <c r="X309" s="123"/>
      <c r="Y309" s="4"/>
      <c r="Z309" s="221" t="b">
        <v>0</v>
      </c>
      <c r="AA309" s="125"/>
      <c r="AB309" s="123"/>
      <c r="AC309" s="4"/>
      <c r="AD309" s="221" t="b">
        <v>0</v>
      </c>
      <c r="AE309" s="125"/>
      <c r="AF309" s="123"/>
      <c r="AG309" s="4"/>
      <c r="AH309" s="221" t="b">
        <v>0</v>
      </c>
      <c r="AI309" s="125"/>
      <c r="AJ309" s="123"/>
      <c r="AK309" s="4"/>
      <c r="AL309" s="221" t="b">
        <v>0</v>
      </c>
      <c r="AM309" s="125"/>
      <c r="AN309" s="123"/>
      <c r="AO309" s="4"/>
      <c r="AP309" s="221" t="b">
        <v>0</v>
      </c>
      <c r="AQ309" s="125"/>
      <c r="AR309" s="123"/>
      <c r="AS309" s="20"/>
    </row>
    <row r="310" ht="22.5" customHeight="1" outlineLevel="1">
      <c r="A310" s="109"/>
      <c r="B310" s="132"/>
      <c r="D310" s="100"/>
      <c r="E310" s="181"/>
      <c r="F310" s="181"/>
      <c r="G310" s="181"/>
      <c r="H310" s="181"/>
      <c r="I310" s="181"/>
      <c r="J310" s="181"/>
      <c r="K310" s="181"/>
      <c r="L310" s="181"/>
      <c r="M310" s="181"/>
      <c r="N310" s="181"/>
      <c r="O310" s="182"/>
      <c r="P310" s="110"/>
      <c r="Q310" s="20"/>
      <c r="R310" s="221" t="b">
        <v>0</v>
      </c>
      <c r="S310" s="125"/>
      <c r="T310" s="123"/>
      <c r="U310" s="4"/>
      <c r="V310" s="221" t="b">
        <v>0</v>
      </c>
      <c r="W310" s="125"/>
      <c r="X310" s="123"/>
      <c r="Y310" s="4"/>
      <c r="Z310" s="221" t="b">
        <v>0</v>
      </c>
      <c r="AA310" s="125"/>
      <c r="AB310" s="123"/>
      <c r="AC310" s="4"/>
      <c r="AD310" s="221" t="b">
        <v>0</v>
      </c>
      <c r="AE310" s="125"/>
      <c r="AF310" s="123"/>
      <c r="AG310" s="4"/>
      <c r="AH310" s="221" t="b">
        <v>0</v>
      </c>
      <c r="AI310" s="125"/>
      <c r="AJ310" s="123"/>
      <c r="AK310" s="4"/>
      <c r="AL310" s="221" t="b">
        <v>0</v>
      </c>
      <c r="AM310" s="125"/>
      <c r="AN310" s="123"/>
      <c r="AO310" s="4"/>
      <c r="AP310" s="221" t="b">
        <v>0</v>
      </c>
      <c r="AQ310" s="125"/>
      <c r="AR310" s="123"/>
      <c r="AS310" s="20"/>
    </row>
    <row r="311" ht="22.5" customHeight="1" outlineLevel="1">
      <c r="A311" s="109"/>
      <c r="B311" s="154"/>
      <c r="C311" s="140"/>
      <c r="D311" s="189"/>
      <c r="E311" s="190"/>
      <c r="F311" s="190"/>
      <c r="G311" s="190"/>
      <c r="H311" s="190"/>
      <c r="I311" s="190"/>
      <c r="J311" s="190"/>
      <c r="K311" s="190"/>
      <c r="L311" s="190"/>
      <c r="M311" s="190"/>
      <c r="N311" s="190"/>
      <c r="O311" s="191"/>
      <c r="P311" s="110"/>
      <c r="Q311" s="20"/>
      <c r="R311" s="221" t="b">
        <v>0</v>
      </c>
      <c r="S311" s="125"/>
      <c r="T311" s="123"/>
      <c r="U311" s="4"/>
      <c r="V311" s="221" t="b">
        <v>0</v>
      </c>
      <c r="W311" s="125"/>
      <c r="X311" s="123"/>
      <c r="Y311" s="4"/>
      <c r="Z311" s="221" t="b">
        <v>0</v>
      </c>
      <c r="AA311" s="125"/>
      <c r="AB311" s="123"/>
      <c r="AC311" s="4"/>
      <c r="AD311" s="221" t="b">
        <v>0</v>
      </c>
      <c r="AE311" s="125"/>
      <c r="AF311" s="123"/>
      <c r="AG311" s="4"/>
      <c r="AH311" s="221" t="b">
        <v>0</v>
      </c>
      <c r="AI311" s="125"/>
      <c r="AJ311" s="123"/>
      <c r="AK311" s="4"/>
      <c r="AL311" s="221" t="b">
        <v>0</v>
      </c>
      <c r="AM311" s="125"/>
      <c r="AN311" s="123"/>
      <c r="AO311" s="4"/>
      <c r="AP311" s="221" t="b">
        <v>0</v>
      </c>
      <c r="AQ311" s="125"/>
      <c r="AR311" s="123"/>
      <c r="AS311" s="20"/>
    </row>
    <row r="312" ht="22.5" customHeight="1" outlineLevel="1">
      <c r="A312" s="109"/>
      <c r="B312" s="109"/>
      <c r="C312" s="109"/>
      <c r="D312" s="109"/>
      <c r="E312" s="109"/>
      <c r="F312" s="109"/>
      <c r="G312" s="109"/>
      <c r="H312" s="109"/>
      <c r="I312" s="109"/>
      <c r="J312" s="109"/>
      <c r="K312" s="109"/>
      <c r="L312" s="109"/>
      <c r="M312" s="109"/>
      <c r="N312" s="109"/>
      <c r="O312" s="109"/>
      <c r="P312" s="110"/>
      <c r="Q312" s="20"/>
      <c r="R312" s="20"/>
      <c r="S312" s="20"/>
      <c r="T312" s="20"/>
      <c r="U312" s="4"/>
      <c r="V312" s="20"/>
      <c r="W312" s="20"/>
      <c r="X312" s="20"/>
      <c r="Y312" s="4"/>
      <c r="Z312" s="20"/>
      <c r="AA312" s="20"/>
      <c r="AB312" s="20"/>
      <c r="AC312" s="4"/>
      <c r="AD312" s="20"/>
      <c r="AE312" s="20"/>
      <c r="AF312" s="20"/>
      <c r="AG312" s="4"/>
      <c r="AH312" s="20"/>
      <c r="AI312" s="20"/>
      <c r="AJ312" s="20"/>
      <c r="AK312" s="4"/>
      <c r="AL312" s="20"/>
      <c r="AM312" s="20"/>
      <c r="AN312" s="20"/>
      <c r="AO312" s="4"/>
      <c r="AP312" s="20"/>
      <c r="AQ312" s="20"/>
      <c r="AR312" s="20"/>
      <c r="AS312" s="20"/>
    </row>
    <row r="313" ht="30.0" customHeight="1">
      <c r="A313" s="109"/>
      <c r="B313" s="109"/>
      <c r="C313" s="109"/>
      <c r="D313" s="109"/>
      <c r="E313" s="109"/>
      <c r="F313" s="109"/>
      <c r="G313" s="109"/>
      <c r="H313" s="109"/>
      <c r="I313" s="109"/>
      <c r="J313" s="109"/>
      <c r="K313" s="109"/>
      <c r="L313" s="109"/>
      <c r="M313" s="109"/>
      <c r="N313" s="109"/>
      <c r="O313" s="109"/>
      <c r="P313" s="110">
        <f>IF('S E T U P'!E304="Sunday",1,2)</f>
        <v>2</v>
      </c>
      <c r="Q313" s="23"/>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row>
    <row r="314" ht="22.5" customHeight="1">
      <c r="A314" s="222"/>
      <c r="B314" s="111"/>
      <c r="C314" s="112" t="s">
        <v>94</v>
      </c>
      <c r="O314" s="113"/>
      <c r="P314" s="222"/>
      <c r="Q314" s="20"/>
      <c r="R314" s="228">
        <f>B325</f>
        <v>45285</v>
      </c>
      <c r="S314" s="229"/>
      <c r="T314" s="230"/>
      <c r="U314" s="117"/>
      <c r="V314" s="231">
        <f>R314+1</f>
        <v>45286</v>
      </c>
      <c r="W314" s="229"/>
      <c r="X314" s="230"/>
      <c r="Y314" s="117"/>
      <c r="Z314" s="228">
        <f>V314+1</f>
        <v>45287</v>
      </c>
      <c r="AA314" s="229"/>
      <c r="AB314" s="230"/>
      <c r="AC314" s="117"/>
      <c r="AD314" s="228">
        <f>Z314+1</f>
        <v>45288</v>
      </c>
      <c r="AE314" s="229"/>
      <c r="AF314" s="230"/>
      <c r="AG314" s="117"/>
      <c r="AH314" s="228">
        <f>AD314+1</f>
        <v>45289</v>
      </c>
      <c r="AI314" s="229"/>
      <c r="AJ314" s="230"/>
      <c r="AK314" s="117"/>
      <c r="AL314" s="228">
        <f>AH314+1</f>
        <v>45290</v>
      </c>
      <c r="AM314" s="229"/>
      <c r="AN314" s="230"/>
      <c r="AO314" s="117"/>
      <c r="AP314" s="228">
        <f>AL314+1</f>
        <v>45291</v>
      </c>
      <c r="AQ314" s="229"/>
      <c r="AR314" s="230"/>
      <c r="AS314" s="20"/>
    </row>
    <row r="315" ht="22.5" customHeight="1">
      <c r="A315" s="222"/>
      <c r="P315" s="222"/>
      <c r="Q315" s="20"/>
      <c r="R315" s="119">
        <f>R314</f>
        <v>45285</v>
      </c>
      <c r="S315" s="115"/>
      <c r="T315" s="116"/>
      <c r="U315" s="117"/>
      <c r="V315" s="120">
        <f>V314</f>
        <v>45286</v>
      </c>
      <c r="W315" s="115"/>
      <c r="X315" s="116"/>
      <c r="Y315" s="117"/>
      <c r="Z315" s="119">
        <f>Z314</f>
        <v>45287</v>
      </c>
      <c r="AA315" s="115"/>
      <c r="AB315" s="116"/>
      <c r="AC315" s="117"/>
      <c r="AD315" s="119">
        <f>AD314</f>
        <v>45288</v>
      </c>
      <c r="AE315" s="115"/>
      <c r="AF315" s="116"/>
      <c r="AG315" s="117"/>
      <c r="AH315" s="119">
        <f>AH314</f>
        <v>45289</v>
      </c>
      <c r="AI315" s="115"/>
      <c r="AJ315" s="116"/>
      <c r="AK315" s="117"/>
      <c r="AL315" s="119">
        <f>AL314</f>
        <v>45290</v>
      </c>
      <c r="AM315" s="115"/>
      <c r="AN315" s="116"/>
      <c r="AO315" s="117"/>
      <c r="AP315" s="119">
        <f>AP314</f>
        <v>45291</v>
      </c>
      <c r="AQ315" s="115"/>
      <c r="AR315" s="116"/>
      <c r="AS315" s="20"/>
    </row>
    <row r="316" ht="22.5" customHeight="1" outlineLevel="1">
      <c r="A316" s="222"/>
      <c r="B316" s="250" t="s">
        <v>14</v>
      </c>
      <c r="P316" s="222"/>
      <c r="Q316" s="20"/>
      <c r="R316" s="122">
        <f>'S E T U P'!$E$7</f>
        <v>0.3333333333</v>
      </c>
      <c r="S316" s="125"/>
      <c r="T316" s="125"/>
      <c r="U316" s="124"/>
      <c r="V316" s="122">
        <f>'S E T U P'!$E$7</f>
        <v>0.3333333333</v>
      </c>
      <c r="W316" s="125"/>
      <c r="X316" s="125"/>
      <c r="Y316" s="124"/>
      <c r="Z316" s="122">
        <f>'S E T U P'!$E$7</f>
        <v>0.3333333333</v>
      </c>
      <c r="AA316" s="125"/>
      <c r="AB316" s="125"/>
      <c r="AC316" s="124"/>
      <c r="AD316" s="122">
        <f>'S E T U P'!$E$7</f>
        <v>0.3333333333</v>
      </c>
      <c r="AE316" s="125"/>
      <c r="AF316" s="125"/>
      <c r="AG316" s="124"/>
      <c r="AH316" s="122">
        <f>'S E T U P'!$E$7</f>
        <v>0.3333333333</v>
      </c>
      <c r="AI316" s="125"/>
      <c r="AJ316" s="125"/>
      <c r="AK316" s="124"/>
      <c r="AL316" s="122">
        <f>'S E T U P'!$E$7</f>
        <v>0.3333333333</v>
      </c>
      <c r="AM316" s="125"/>
      <c r="AN316" s="125"/>
      <c r="AO316" s="124"/>
      <c r="AP316" s="122">
        <f>'S E T U P'!$E$7</f>
        <v>0.3333333333</v>
      </c>
      <c r="AQ316" s="125"/>
      <c r="AR316" s="125"/>
      <c r="AS316" s="20"/>
    </row>
    <row r="317" ht="22.5" customHeight="1" outlineLevel="1">
      <c r="A317" s="222"/>
      <c r="P317" s="222"/>
      <c r="Q317" s="20"/>
      <c r="R317" s="122">
        <f t="shared" ref="R317:R318" si="57">R316+TIME(0,30,0)</f>
        <v>0.3541666667</v>
      </c>
      <c r="S317" s="123"/>
      <c r="T317" s="123"/>
      <c r="U317" s="124"/>
      <c r="V317" s="122">
        <f t="shared" ref="V317:V318" si="58">V316+TIME(0,30,0)</f>
        <v>0.3541666667</v>
      </c>
      <c r="W317" s="123"/>
      <c r="X317" s="123"/>
      <c r="Y317" s="124"/>
      <c r="Z317" s="122">
        <f t="shared" ref="Z317:Z318" si="59">Z316+TIME(0,30,0)</f>
        <v>0.3541666667</v>
      </c>
      <c r="AA317" s="123"/>
      <c r="AB317" s="123"/>
      <c r="AC317" s="124"/>
      <c r="AD317" s="122">
        <f t="shared" ref="AD317:AD318" si="60">AD316+TIME(0,30,0)</f>
        <v>0.3541666667</v>
      </c>
      <c r="AE317" s="123"/>
      <c r="AF317" s="123"/>
      <c r="AG317" s="124"/>
      <c r="AH317" s="122">
        <f t="shared" ref="AH317:AH318" si="61">AH316+TIME(0,30,0)</f>
        <v>0.3541666667</v>
      </c>
      <c r="AI317" s="123"/>
      <c r="AJ317" s="123"/>
      <c r="AK317" s="124"/>
      <c r="AL317" s="122">
        <f t="shared" ref="AL317:AL318" si="62">AL316+TIME(0,30,0)</f>
        <v>0.3541666667</v>
      </c>
      <c r="AM317" s="123"/>
      <c r="AN317" s="123"/>
      <c r="AO317" s="124"/>
      <c r="AP317" s="122">
        <f t="shared" ref="AP317:AP318" si="63">AP316+TIME(0,30,0)</f>
        <v>0.3541666667</v>
      </c>
      <c r="AQ317" s="123"/>
      <c r="AR317" s="123"/>
      <c r="AS317" s="20"/>
    </row>
    <row r="318" ht="12.75" customHeight="1" outlineLevel="1">
      <c r="A318" s="109"/>
      <c r="B318" s="126">
        <v>45261.0</v>
      </c>
      <c r="P318" s="110"/>
      <c r="Q318" s="20"/>
      <c r="R318" s="127">
        <f t="shared" si="57"/>
        <v>0.375</v>
      </c>
      <c r="S318" s="128" t="s">
        <v>83</v>
      </c>
      <c r="T318" s="128" t="s">
        <v>37</v>
      </c>
      <c r="U318" s="124"/>
      <c r="V318" s="127">
        <f t="shared" si="58"/>
        <v>0.375</v>
      </c>
      <c r="W318" s="128"/>
      <c r="X318" s="128"/>
      <c r="Y318" s="124"/>
      <c r="Z318" s="127">
        <f t="shared" si="59"/>
        <v>0.375</v>
      </c>
      <c r="AA318" s="128"/>
      <c r="AB318" s="128"/>
      <c r="AC318" s="124"/>
      <c r="AD318" s="127">
        <f t="shared" si="60"/>
        <v>0.375</v>
      </c>
      <c r="AE318" s="128"/>
      <c r="AF318" s="128"/>
      <c r="AG318" s="124"/>
      <c r="AH318" s="127">
        <f t="shared" si="61"/>
        <v>0.375</v>
      </c>
      <c r="AI318" s="128"/>
      <c r="AJ318" s="128"/>
      <c r="AK318" s="124"/>
      <c r="AL318" s="127">
        <f t="shared" si="62"/>
        <v>0.375</v>
      </c>
      <c r="AM318" s="128"/>
      <c r="AN318" s="128"/>
      <c r="AO318" s="124"/>
      <c r="AP318" s="127">
        <f t="shared" si="63"/>
        <v>0.375</v>
      </c>
      <c r="AQ318" s="128"/>
      <c r="AR318" s="128"/>
      <c r="AS318" s="20"/>
    </row>
    <row r="319" ht="11.25" customHeight="1" outlineLevel="1">
      <c r="A319" s="109"/>
      <c r="B319" s="129" t="s">
        <v>73</v>
      </c>
      <c r="C319" s="69"/>
      <c r="D319" s="130" t="s">
        <v>74</v>
      </c>
      <c r="E319" s="69"/>
      <c r="F319" s="130" t="s">
        <v>75</v>
      </c>
      <c r="G319" s="69"/>
      <c r="H319" s="130" t="s">
        <v>74</v>
      </c>
      <c r="I319" s="69"/>
      <c r="J319" s="130" t="s">
        <v>76</v>
      </c>
      <c r="K319" s="69"/>
      <c r="L319" s="130" t="s">
        <v>77</v>
      </c>
      <c r="M319" s="69"/>
      <c r="N319" s="130" t="s">
        <v>77</v>
      </c>
      <c r="O319" s="54"/>
      <c r="P319" s="110"/>
      <c r="Q319" s="20"/>
      <c r="R319" s="131"/>
      <c r="S319" s="131"/>
      <c r="T319" s="131"/>
      <c r="U319" s="124"/>
      <c r="V319" s="131"/>
      <c r="W319" s="131"/>
      <c r="X319" s="131"/>
      <c r="Y319" s="124"/>
      <c r="Z319" s="131"/>
      <c r="AA319" s="131"/>
      <c r="AB319" s="131"/>
      <c r="AC319" s="124"/>
      <c r="AD319" s="131"/>
      <c r="AE319" s="131"/>
      <c r="AF319" s="131"/>
      <c r="AG319" s="124"/>
      <c r="AH319" s="131"/>
      <c r="AI319" s="131"/>
      <c r="AJ319" s="131"/>
      <c r="AK319" s="124"/>
      <c r="AL319" s="131"/>
      <c r="AM319" s="131"/>
      <c r="AN319" s="131"/>
      <c r="AO319" s="124"/>
      <c r="AP319" s="131"/>
      <c r="AQ319" s="131"/>
      <c r="AR319" s="131"/>
      <c r="AS319" s="20"/>
    </row>
    <row r="320" ht="22.5" customHeight="1" outlineLevel="1">
      <c r="A320" s="109"/>
      <c r="B320" s="132"/>
      <c r="O320" s="57"/>
      <c r="P320" s="110"/>
      <c r="Q320" s="20"/>
      <c r="R320" s="122">
        <f>R318+TIME(0,30,0)</f>
        <v>0.3958333333</v>
      </c>
      <c r="S320" s="125"/>
      <c r="T320" s="125"/>
      <c r="U320" s="124"/>
      <c r="V320" s="122">
        <f>V318+TIME(0,30,0)</f>
        <v>0.3958333333</v>
      </c>
      <c r="W320" s="125"/>
      <c r="X320" s="125"/>
      <c r="Y320" s="124"/>
      <c r="Z320" s="122">
        <f>Z318+TIME(0,30,0)</f>
        <v>0.3958333333</v>
      </c>
      <c r="AA320" s="125"/>
      <c r="AB320" s="125"/>
      <c r="AC320" s="124"/>
      <c r="AD320" s="122">
        <f>AD318+TIME(0,30,0)</f>
        <v>0.3958333333</v>
      </c>
      <c r="AE320" s="125"/>
      <c r="AF320" s="125"/>
      <c r="AG320" s="124"/>
      <c r="AH320" s="122">
        <f>AH318+TIME(0,30,0)</f>
        <v>0.3958333333</v>
      </c>
      <c r="AI320" s="125"/>
      <c r="AJ320" s="125"/>
      <c r="AK320" s="124"/>
      <c r="AL320" s="122">
        <f>AL318+TIME(0,30,0)</f>
        <v>0.3958333333</v>
      </c>
      <c r="AM320" s="125"/>
      <c r="AN320" s="125"/>
      <c r="AO320" s="124"/>
      <c r="AP320" s="122">
        <f>AP318+TIME(0,30,0)</f>
        <v>0.3958333333</v>
      </c>
      <c r="AQ320" s="125"/>
      <c r="AR320" s="125"/>
      <c r="AS320" s="20"/>
    </row>
    <row r="321" ht="22.5" customHeight="1" outlineLevel="1">
      <c r="A321" s="109"/>
      <c r="B321" s="307">
        <v>45257.0</v>
      </c>
      <c r="C321" s="69"/>
      <c r="D321" s="258">
        <v>45258.0</v>
      </c>
      <c r="E321" s="69"/>
      <c r="F321" s="258">
        <v>45259.0</v>
      </c>
      <c r="G321" s="69"/>
      <c r="H321" s="258">
        <v>45260.0</v>
      </c>
      <c r="I321" s="69"/>
      <c r="J321" s="257">
        <v>45261.0</v>
      </c>
      <c r="K321" s="69"/>
      <c r="L321" s="257">
        <v>45262.0</v>
      </c>
      <c r="M321" s="69"/>
      <c r="N321" s="257">
        <v>45263.0</v>
      </c>
      <c r="O321" s="54"/>
      <c r="P321" s="110"/>
      <c r="Q321" s="20"/>
      <c r="R321" s="122">
        <f t="shared" ref="R321:R338" si="64">R320+TIME(0,30,0)</f>
        <v>0.4166666667</v>
      </c>
      <c r="S321" s="125"/>
      <c r="T321" s="125"/>
      <c r="U321" s="124"/>
      <c r="V321" s="122">
        <f t="shared" ref="V321:V338" si="65">V320+TIME(0,30,0)</f>
        <v>0.4166666667</v>
      </c>
      <c r="W321" s="125"/>
      <c r="X321" s="125"/>
      <c r="Y321" s="124"/>
      <c r="Z321" s="122">
        <f t="shared" ref="Z321:Z338" si="66">Z320+TIME(0,30,0)</f>
        <v>0.4166666667</v>
      </c>
      <c r="AA321" s="125"/>
      <c r="AB321" s="125"/>
      <c r="AC321" s="124"/>
      <c r="AD321" s="122">
        <f t="shared" ref="AD321:AD338" si="67">AD320+TIME(0,30,0)</f>
        <v>0.4166666667</v>
      </c>
      <c r="AE321" s="125"/>
      <c r="AF321" s="125"/>
      <c r="AG321" s="124"/>
      <c r="AH321" s="122">
        <f t="shared" ref="AH321:AH338" si="68">AH320+TIME(0,30,0)</f>
        <v>0.4166666667</v>
      </c>
      <c r="AI321" s="125"/>
      <c r="AJ321" s="125"/>
      <c r="AK321" s="124"/>
      <c r="AL321" s="122">
        <f t="shared" ref="AL321:AL338" si="69">AL320+TIME(0,30,0)</f>
        <v>0.4166666667</v>
      </c>
      <c r="AM321" s="125"/>
      <c r="AN321" s="125"/>
      <c r="AO321" s="124"/>
      <c r="AP321" s="122">
        <f t="shared" ref="AP321:AP338" si="70">AP320+TIME(0,30,0)</f>
        <v>0.4166666667</v>
      </c>
      <c r="AQ321" s="125"/>
      <c r="AR321" s="125"/>
      <c r="AS321" s="20"/>
    </row>
    <row r="322" ht="22.5" customHeight="1" outlineLevel="1">
      <c r="A322" s="109"/>
      <c r="B322" s="137">
        <v>45264.0</v>
      </c>
      <c r="D322" s="138">
        <v>45265.0</v>
      </c>
      <c r="F322" s="138">
        <v>45266.0</v>
      </c>
      <c r="H322" s="138">
        <v>45267.0</v>
      </c>
      <c r="J322" s="138">
        <v>45268.0</v>
      </c>
      <c r="L322" s="138">
        <v>45269.0</v>
      </c>
      <c r="N322" s="138">
        <v>45270.0</v>
      </c>
      <c r="O322" s="57"/>
      <c r="P322" s="110"/>
      <c r="Q322" s="20"/>
      <c r="R322" s="122">
        <f t="shared" si="64"/>
        <v>0.4375</v>
      </c>
      <c r="S322" s="125"/>
      <c r="T322" s="125"/>
      <c r="U322" s="124"/>
      <c r="V322" s="122">
        <f t="shared" si="65"/>
        <v>0.4375</v>
      </c>
      <c r="W322" s="125"/>
      <c r="X322" s="125"/>
      <c r="Y322" s="124"/>
      <c r="Z322" s="122">
        <f t="shared" si="66"/>
        <v>0.4375</v>
      </c>
      <c r="AA322" s="125"/>
      <c r="AB322" s="125"/>
      <c r="AC322" s="124"/>
      <c r="AD322" s="122">
        <f t="shared" si="67"/>
        <v>0.4375</v>
      </c>
      <c r="AE322" s="125"/>
      <c r="AF322" s="125"/>
      <c r="AG322" s="124"/>
      <c r="AH322" s="122">
        <f t="shared" si="68"/>
        <v>0.4375</v>
      </c>
      <c r="AI322" s="125"/>
      <c r="AJ322" s="125"/>
      <c r="AK322" s="124"/>
      <c r="AL322" s="122">
        <f t="shared" si="69"/>
        <v>0.4375</v>
      </c>
      <c r="AM322" s="125"/>
      <c r="AN322" s="125"/>
      <c r="AO322" s="124"/>
      <c r="AP322" s="122">
        <f t="shared" si="70"/>
        <v>0.4375</v>
      </c>
      <c r="AQ322" s="125"/>
      <c r="AR322" s="125"/>
      <c r="AS322" s="20"/>
    </row>
    <row r="323" ht="22.5" customHeight="1" outlineLevel="1">
      <c r="A323" s="109"/>
      <c r="B323" s="137">
        <v>45271.0</v>
      </c>
      <c r="D323" s="138">
        <v>45272.0</v>
      </c>
      <c r="F323" s="138">
        <v>45273.0</v>
      </c>
      <c r="H323" s="138">
        <v>45274.0</v>
      </c>
      <c r="J323" s="138">
        <v>45275.0</v>
      </c>
      <c r="L323" s="138">
        <v>45276.0</v>
      </c>
      <c r="N323" s="138">
        <v>45277.0</v>
      </c>
      <c r="O323" s="57"/>
      <c r="P323" s="110"/>
      <c r="Q323" s="20"/>
      <c r="R323" s="122">
        <f t="shared" si="64"/>
        <v>0.4583333333</v>
      </c>
      <c r="S323" s="125"/>
      <c r="T323" s="125"/>
      <c r="U323" s="124"/>
      <c r="V323" s="122">
        <f t="shared" si="65"/>
        <v>0.4583333333</v>
      </c>
      <c r="W323" s="125"/>
      <c r="X323" s="125"/>
      <c r="Y323" s="124"/>
      <c r="Z323" s="122">
        <f t="shared" si="66"/>
        <v>0.4583333333</v>
      </c>
      <c r="AA323" s="125"/>
      <c r="AB323" s="125"/>
      <c r="AC323" s="124"/>
      <c r="AD323" s="122">
        <f t="shared" si="67"/>
        <v>0.4583333333</v>
      </c>
      <c r="AE323" s="125"/>
      <c r="AF323" s="125"/>
      <c r="AG323" s="124"/>
      <c r="AH323" s="122">
        <f t="shared" si="68"/>
        <v>0.4583333333</v>
      </c>
      <c r="AI323" s="125"/>
      <c r="AJ323" s="125"/>
      <c r="AK323" s="124"/>
      <c r="AL323" s="122">
        <f t="shared" si="69"/>
        <v>0.4583333333</v>
      </c>
      <c r="AM323" s="125"/>
      <c r="AN323" s="125"/>
      <c r="AO323" s="124"/>
      <c r="AP323" s="122">
        <f t="shared" si="70"/>
        <v>0.4583333333</v>
      </c>
      <c r="AQ323" s="125"/>
      <c r="AR323" s="125"/>
      <c r="AS323" s="20"/>
    </row>
    <row r="324" ht="22.5" customHeight="1" outlineLevel="1">
      <c r="A324" s="109"/>
      <c r="B324" s="137">
        <v>45278.0</v>
      </c>
      <c r="D324" s="138">
        <v>45279.0</v>
      </c>
      <c r="F324" s="138">
        <v>45280.0</v>
      </c>
      <c r="H324" s="138">
        <v>45281.0</v>
      </c>
      <c r="J324" s="138">
        <v>45282.0</v>
      </c>
      <c r="L324" s="138">
        <v>45283.0</v>
      </c>
      <c r="N324" s="138">
        <v>45284.0</v>
      </c>
      <c r="O324" s="57"/>
      <c r="P324" s="110"/>
      <c r="Q324" s="20"/>
      <c r="R324" s="122">
        <f t="shared" si="64"/>
        <v>0.4791666667</v>
      </c>
      <c r="S324" s="125"/>
      <c r="T324" s="125"/>
      <c r="U324" s="124"/>
      <c r="V324" s="122">
        <f t="shared" si="65"/>
        <v>0.4791666667</v>
      </c>
      <c r="W324" s="125"/>
      <c r="X324" s="125"/>
      <c r="Y324" s="124"/>
      <c r="Z324" s="122">
        <f t="shared" si="66"/>
        <v>0.4791666667</v>
      </c>
      <c r="AA324" s="125"/>
      <c r="AB324" s="125"/>
      <c r="AC324" s="124"/>
      <c r="AD324" s="122">
        <f t="shared" si="67"/>
        <v>0.4791666667</v>
      </c>
      <c r="AE324" s="125"/>
      <c r="AF324" s="125"/>
      <c r="AG324" s="124"/>
      <c r="AH324" s="122">
        <f t="shared" si="68"/>
        <v>0.4791666667</v>
      </c>
      <c r="AI324" s="125"/>
      <c r="AJ324" s="125"/>
      <c r="AK324" s="124"/>
      <c r="AL324" s="122">
        <f t="shared" si="69"/>
        <v>0.4791666667</v>
      </c>
      <c r="AM324" s="125"/>
      <c r="AN324" s="125"/>
      <c r="AO324" s="124"/>
      <c r="AP324" s="122">
        <f t="shared" si="70"/>
        <v>0.4791666667</v>
      </c>
      <c r="AQ324" s="125"/>
      <c r="AR324" s="125"/>
      <c r="AS324" s="20"/>
    </row>
    <row r="325" ht="22.5" customHeight="1" outlineLevel="1">
      <c r="A325" s="109"/>
      <c r="B325" s="133">
        <v>45285.0</v>
      </c>
      <c r="C325" s="134"/>
      <c r="D325" s="135">
        <v>45286.0</v>
      </c>
      <c r="E325" s="134"/>
      <c r="F325" s="135">
        <v>45287.0</v>
      </c>
      <c r="G325" s="134"/>
      <c r="H325" s="135">
        <v>45288.0</v>
      </c>
      <c r="I325" s="134"/>
      <c r="J325" s="135">
        <v>45289.0</v>
      </c>
      <c r="K325" s="134"/>
      <c r="L325" s="135">
        <v>45290.0</v>
      </c>
      <c r="M325" s="134"/>
      <c r="N325" s="135">
        <v>45291.0</v>
      </c>
      <c r="O325" s="136"/>
      <c r="P325" s="110"/>
      <c r="Q325" s="20"/>
      <c r="R325" s="122">
        <f t="shared" si="64"/>
        <v>0.5</v>
      </c>
      <c r="S325" s="125"/>
      <c r="T325" s="125"/>
      <c r="U325" s="124"/>
      <c r="V325" s="122">
        <f t="shared" si="65"/>
        <v>0.5</v>
      </c>
      <c r="W325" s="125"/>
      <c r="X325" s="125"/>
      <c r="Y325" s="124"/>
      <c r="Z325" s="122">
        <f t="shared" si="66"/>
        <v>0.5</v>
      </c>
      <c r="AA325" s="125"/>
      <c r="AB325" s="125"/>
      <c r="AC325" s="124"/>
      <c r="AD325" s="122">
        <f t="shared" si="67"/>
        <v>0.5</v>
      </c>
      <c r="AE325" s="125"/>
      <c r="AF325" s="125"/>
      <c r="AG325" s="124"/>
      <c r="AH325" s="122">
        <f t="shared" si="68"/>
        <v>0.5</v>
      </c>
      <c r="AI325" s="125"/>
      <c r="AJ325" s="125"/>
      <c r="AK325" s="124"/>
      <c r="AL325" s="122">
        <f t="shared" si="69"/>
        <v>0.5</v>
      </c>
      <c r="AM325" s="125"/>
      <c r="AN325" s="125"/>
      <c r="AO325" s="124"/>
      <c r="AP325" s="122">
        <f t="shared" si="70"/>
        <v>0.5</v>
      </c>
      <c r="AQ325" s="125"/>
      <c r="AR325" s="125"/>
      <c r="AS325" s="20"/>
    </row>
    <row r="326" ht="22.5" customHeight="1" outlineLevel="1">
      <c r="A326" s="109"/>
      <c r="B326" s="270">
        <v>45292.0</v>
      </c>
      <c r="C326" s="140"/>
      <c r="D326" s="271">
        <v>45293.0</v>
      </c>
      <c r="E326" s="140"/>
      <c r="F326" s="271">
        <v>45294.0</v>
      </c>
      <c r="G326" s="140"/>
      <c r="H326" s="271">
        <v>45295.0</v>
      </c>
      <c r="I326" s="140"/>
      <c r="J326" s="271">
        <v>45296.0</v>
      </c>
      <c r="K326" s="140"/>
      <c r="L326" s="271">
        <v>45297.0</v>
      </c>
      <c r="M326" s="140"/>
      <c r="N326" s="271">
        <v>45298.0</v>
      </c>
      <c r="O326" s="60"/>
      <c r="P326" s="110"/>
      <c r="Q326" s="20"/>
      <c r="R326" s="122">
        <f t="shared" si="64"/>
        <v>0.5208333333</v>
      </c>
      <c r="S326" s="125"/>
      <c r="T326" s="125"/>
      <c r="U326" s="124"/>
      <c r="V326" s="122">
        <f t="shared" si="65"/>
        <v>0.5208333333</v>
      </c>
      <c r="W326" s="125"/>
      <c r="X326" s="125"/>
      <c r="Y326" s="124"/>
      <c r="Z326" s="122">
        <f t="shared" si="66"/>
        <v>0.5208333333</v>
      </c>
      <c r="AA326" s="125"/>
      <c r="AB326" s="125"/>
      <c r="AC326" s="124"/>
      <c r="AD326" s="122">
        <f t="shared" si="67"/>
        <v>0.5208333333</v>
      </c>
      <c r="AE326" s="125"/>
      <c r="AF326" s="125"/>
      <c r="AG326" s="124"/>
      <c r="AH326" s="122">
        <f t="shared" si="68"/>
        <v>0.5208333333</v>
      </c>
      <c r="AI326" s="125"/>
      <c r="AJ326" s="125"/>
      <c r="AK326" s="124"/>
      <c r="AL326" s="122">
        <f t="shared" si="69"/>
        <v>0.5208333333</v>
      </c>
      <c r="AM326" s="125"/>
      <c r="AN326" s="125"/>
      <c r="AO326" s="124"/>
      <c r="AP326" s="122">
        <f t="shared" si="70"/>
        <v>0.5208333333</v>
      </c>
      <c r="AQ326" s="125"/>
      <c r="AR326" s="125"/>
      <c r="AS326" s="20"/>
    </row>
    <row r="327" ht="22.5" customHeight="1" outlineLevel="1">
      <c r="A327" s="109"/>
      <c r="B327" s="109"/>
      <c r="C327" s="109"/>
      <c r="D327" s="109"/>
      <c r="E327" s="109"/>
      <c r="F327" s="109"/>
      <c r="G327" s="109"/>
      <c r="H327" s="109"/>
      <c r="I327" s="109"/>
      <c r="J327" s="109"/>
      <c r="K327" s="109"/>
      <c r="L327" s="109"/>
      <c r="M327" s="109"/>
      <c r="N327" s="109"/>
      <c r="O327" s="109"/>
      <c r="P327" s="110"/>
      <c r="Q327" s="20"/>
      <c r="R327" s="122">
        <f t="shared" si="64"/>
        <v>0.5416666667</v>
      </c>
      <c r="S327" s="125"/>
      <c r="T327" s="125"/>
      <c r="U327" s="124"/>
      <c r="V327" s="122">
        <f t="shared" si="65"/>
        <v>0.5416666667</v>
      </c>
      <c r="W327" s="125"/>
      <c r="X327" s="125"/>
      <c r="Y327" s="124"/>
      <c r="Z327" s="122">
        <f t="shared" si="66"/>
        <v>0.5416666667</v>
      </c>
      <c r="AA327" s="125"/>
      <c r="AB327" s="125"/>
      <c r="AC327" s="124"/>
      <c r="AD327" s="122">
        <f t="shared" si="67"/>
        <v>0.5416666667</v>
      </c>
      <c r="AE327" s="125"/>
      <c r="AF327" s="125"/>
      <c r="AG327" s="124"/>
      <c r="AH327" s="122">
        <f t="shared" si="68"/>
        <v>0.5416666667</v>
      </c>
      <c r="AI327" s="125"/>
      <c r="AJ327" s="125"/>
      <c r="AK327" s="124"/>
      <c r="AL327" s="122">
        <f t="shared" si="69"/>
        <v>0.5416666667</v>
      </c>
      <c r="AM327" s="125"/>
      <c r="AN327" s="125"/>
      <c r="AO327" s="124"/>
      <c r="AP327" s="122">
        <f t="shared" si="70"/>
        <v>0.5416666667</v>
      </c>
      <c r="AQ327" s="125"/>
      <c r="AR327" s="125"/>
      <c r="AS327" s="20"/>
    </row>
    <row r="328" ht="22.5" customHeight="1" outlineLevel="1">
      <c r="A328" s="109"/>
      <c r="B328" s="142" t="s">
        <v>66</v>
      </c>
      <c r="C328" s="69"/>
      <c r="D328" s="69"/>
      <c r="E328" s="69"/>
      <c r="F328" s="69"/>
      <c r="G328" s="69"/>
      <c r="H328" s="69"/>
      <c r="I328" s="69"/>
      <c r="J328" s="69"/>
      <c r="K328" s="69"/>
      <c r="L328" s="69"/>
      <c r="M328" s="69"/>
      <c r="N328" s="69"/>
      <c r="O328" s="54"/>
      <c r="P328" s="110"/>
      <c r="Q328" s="20"/>
      <c r="R328" s="122">
        <f t="shared" si="64"/>
        <v>0.5625</v>
      </c>
      <c r="S328" s="125"/>
      <c r="T328" s="123"/>
      <c r="U328" s="124"/>
      <c r="V328" s="122">
        <f t="shared" si="65"/>
        <v>0.5625</v>
      </c>
      <c r="W328" s="125"/>
      <c r="X328" s="123"/>
      <c r="Y328" s="124"/>
      <c r="Z328" s="122">
        <f t="shared" si="66"/>
        <v>0.5625</v>
      </c>
      <c r="AA328" s="125"/>
      <c r="AB328" s="123"/>
      <c r="AC328" s="124"/>
      <c r="AD328" s="122">
        <f t="shared" si="67"/>
        <v>0.5625</v>
      </c>
      <c r="AE328" s="125"/>
      <c r="AF328" s="123"/>
      <c r="AG328" s="124"/>
      <c r="AH328" s="122">
        <f t="shared" si="68"/>
        <v>0.5625</v>
      </c>
      <c r="AI328" s="125"/>
      <c r="AJ328" s="123"/>
      <c r="AK328" s="124"/>
      <c r="AL328" s="122">
        <f t="shared" si="69"/>
        <v>0.5625</v>
      </c>
      <c r="AM328" s="125"/>
      <c r="AN328" s="123"/>
      <c r="AO328" s="124"/>
      <c r="AP328" s="122">
        <f t="shared" si="70"/>
        <v>0.5625</v>
      </c>
      <c r="AQ328" s="125"/>
      <c r="AR328" s="123"/>
      <c r="AS328" s="20"/>
    </row>
    <row r="329" ht="22.5" customHeight="1" outlineLevel="1">
      <c r="A329" s="109"/>
      <c r="B329" s="132"/>
      <c r="O329" s="57"/>
      <c r="P329" s="110"/>
      <c r="Q329" s="20"/>
      <c r="R329" s="122">
        <f t="shared" si="64"/>
        <v>0.5833333333</v>
      </c>
      <c r="S329" s="125"/>
      <c r="T329" s="125"/>
      <c r="U329" s="124"/>
      <c r="V329" s="122">
        <f t="shared" si="65"/>
        <v>0.5833333333</v>
      </c>
      <c r="W329" s="125"/>
      <c r="X329" s="125"/>
      <c r="Y329" s="124"/>
      <c r="Z329" s="122">
        <f t="shared" si="66"/>
        <v>0.5833333333</v>
      </c>
      <c r="AA329" s="125"/>
      <c r="AB329" s="125"/>
      <c r="AC329" s="124"/>
      <c r="AD329" s="122">
        <f t="shared" si="67"/>
        <v>0.5833333333</v>
      </c>
      <c r="AE329" s="125"/>
      <c r="AF329" s="125"/>
      <c r="AG329" s="124"/>
      <c r="AH329" s="122">
        <f t="shared" si="68"/>
        <v>0.5833333333</v>
      </c>
      <c r="AI329" s="125"/>
      <c r="AJ329" s="125"/>
      <c r="AK329" s="124"/>
      <c r="AL329" s="122">
        <f t="shared" si="69"/>
        <v>0.5833333333</v>
      </c>
      <c r="AM329" s="125"/>
      <c r="AN329" s="125"/>
      <c r="AO329" s="124"/>
      <c r="AP329" s="122">
        <f t="shared" si="70"/>
        <v>0.5833333333</v>
      </c>
      <c r="AQ329" s="125"/>
      <c r="AR329" s="125"/>
      <c r="AS329" s="20"/>
    </row>
    <row r="330" ht="22.5" customHeight="1" outlineLevel="1">
      <c r="A330" s="109"/>
      <c r="B330" s="143">
        <v>1.0</v>
      </c>
      <c r="D330" s="4"/>
      <c r="O330" s="57"/>
      <c r="P330" s="110"/>
      <c r="Q330" s="20"/>
      <c r="R330" s="122">
        <f t="shared" si="64"/>
        <v>0.6041666667</v>
      </c>
      <c r="S330" s="125"/>
      <c r="T330" s="125"/>
      <c r="U330" s="124"/>
      <c r="V330" s="122">
        <f t="shared" si="65"/>
        <v>0.6041666667</v>
      </c>
      <c r="W330" s="125"/>
      <c r="X330" s="125"/>
      <c r="Y330" s="124"/>
      <c r="Z330" s="122">
        <f t="shared" si="66"/>
        <v>0.6041666667</v>
      </c>
      <c r="AA330" s="125"/>
      <c r="AB330" s="125"/>
      <c r="AC330" s="124"/>
      <c r="AD330" s="122">
        <f t="shared" si="67"/>
        <v>0.6041666667</v>
      </c>
      <c r="AE330" s="125"/>
      <c r="AF330" s="125"/>
      <c r="AG330" s="124"/>
      <c r="AH330" s="122">
        <f t="shared" si="68"/>
        <v>0.6041666667</v>
      </c>
      <c r="AI330" s="125"/>
      <c r="AJ330" s="125"/>
      <c r="AK330" s="124"/>
      <c r="AL330" s="122">
        <f t="shared" si="69"/>
        <v>0.6041666667</v>
      </c>
      <c r="AM330" s="125"/>
      <c r="AN330" s="125"/>
      <c r="AO330" s="124"/>
      <c r="AP330" s="122">
        <f t="shared" si="70"/>
        <v>0.6041666667</v>
      </c>
      <c r="AQ330" s="125"/>
      <c r="AR330" s="125"/>
      <c r="AS330" s="20"/>
    </row>
    <row r="331" ht="22.5" customHeight="1" outlineLevel="1">
      <c r="A331" s="109"/>
      <c r="B331" s="132"/>
      <c r="O331" s="57"/>
      <c r="P331" s="110"/>
      <c r="Q331" s="20"/>
      <c r="R331" s="122">
        <f t="shared" si="64"/>
        <v>0.625</v>
      </c>
      <c r="S331" s="125"/>
      <c r="T331" s="125"/>
      <c r="U331" s="124"/>
      <c r="V331" s="122">
        <f t="shared" si="65"/>
        <v>0.625</v>
      </c>
      <c r="W331" s="125"/>
      <c r="X331" s="125"/>
      <c r="Y331" s="124"/>
      <c r="Z331" s="122">
        <f t="shared" si="66"/>
        <v>0.625</v>
      </c>
      <c r="AA331" s="125"/>
      <c r="AB331" s="125"/>
      <c r="AC331" s="124"/>
      <c r="AD331" s="122">
        <f t="shared" si="67"/>
        <v>0.625</v>
      </c>
      <c r="AE331" s="125"/>
      <c r="AF331" s="125"/>
      <c r="AG331" s="124"/>
      <c r="AH331" s="122">
        <f t="shared" si="68"/>
        <v>0.625</v>
      </c>
      <c r="AI331" s="125"/>
      <c r="AJ331" s="125"/>
      <c r="AK331" s="124"/>
      <c r="AL331" s="122">
        <f t="shared" si="69"/>
        <v>0.625</v>
      </c>
      <c r="AM331" s="125"/>
      <c r="AN331" s="125"/>
      <c r="AO331" s="124"/>
      <c r="AP331" s="122">
        <f t="shared" si="70"/>
        <v>0.625</v>
      </c>
      <c r="AQ331" s="125"/>
      <c r="AR331" s="125"/>
      <c r="AS331" s="20"/>
    </row>
    <row r="332" ht="22.5" customHeight="1" outlineLevel="1">
      <c r="A332" s="109"/>
      <c r="B332" s="143">
        <v>2.0</v>
      </c>
      <c r="D332" s="4"/>
      <c r="O332" s="57"/>
      <c r="P332" s="110"/>
      <c r="Q332" s="20"/>
      <c r="R332" s="122">
        <f t="shared" si="64"/>
        <v>0.6458333333</v>
      </c>
      <c r="S332" s="125"/>
      <c r="T332" s="125"/>
      <c r="U332" s="124"/>
      <c r="V332" s="122">
        <f t="shared" si="65"/>
        <v>0.6458333333</v>
      </c>
      <c r="W332" s="125"/>
      <c r="X332" s="125"/>
      <c r="Y332" s="124"/>
      <c r="Z332" s="122">
        <f t="shared" si="66"/>
        <v>0.6458333333</v>
      </c>
      <c r="AA332" s="125"/>
      <c r="AB332" s="125"/>
      <c r="AC332" s="124"/>
      <c r="AD332" s="122">
        <f t="shared" si="67"/>
        <v>0.6458333333</v>
      </c>
      <c r="AE332" s="125"/>
      <c r="AF332" s="125"/>
      <c r="AG332" s="124"/>
      <c r="AH332" s="122">
        <f t="shared" si="68"/>
        <v>0.6458333333</v>
      </c>
      <c r="AI332" s="125"/>
      <c r="AJ332" s="125"/>
      <c r="AK332" s="124"/>
      <c r="AL332" s="122">
        <f t="shared" si="69"/>
        <v>0.6458333333</v>
      </c>
      <c r="AM332" s="125"/>
      <c r="AN332" s="125"/>
      <c r="AO332" s="124"/>
      <c r="AP332" s="122">
        <f t="shared" si="70"/>
        <v>0.6458333333</v>
      </c>
      <c r="AQ332" s="125"/>
      <c r="AR332" s="125"/>
      <c r="AS332" s="20"/>
    </row>
    <row r="333" ht="22.5" customHeight="1" outlineLevel="1">
      <c r="A333" s="109"/>
      <c r="B333" s="132"/>
      <c r="O333" s="57"/>
      <c r="P333" s="110"/>
      <c r="Q333" s="20"/>
      <c r="R333" s="122">
        <f t="shared" si="64"/>
        <v>0.6666666667</v>
      </c>
      <c r="S333" s="125"/>
      <c r="T333" s="125"/>
      <c r="U333" s="124"/>
      <c r="V333" s="122">
        <f t="shared" si="65"/>
        <v>0.6666666667</v>
      </c>
      <c r="W333" s="125"/>
      <c r="X333" s="125"/>
      <c r="Y333" s="124"/>
      <c r="Z333" s="122">
        <f t="shared" si="66"/>
        <v>0.6666666667</v>
      </c>
      <c r="AA333" s="125"/>
      <c r="AB333" s="125"/>
      <c r="AC333" s="124"/>
      <c r="AD333" s="122">
        <f t="shared" si="67"/>
        <v>0.6666666667</v>
      </c>
      <c r="AE333" s="125"/>
      <c r="AF333" s="125"/>
      <c r="AG333" s="124"/>
      <c r="AH333" s="122">
        <f t="shared" si="68"/>
        <v>0.6666666667</v>
      </c>
      <c r="AI333" s="125"/>
      <c r="AJ333" s="125"/>
      <c r="AK333" s="124"/>
      <c r="AL333" s="122">
        <f t="shared" si="69"/>
        <v>0.6666666667</v>
      </c>
      <c r="AM333" s="125"/>
      <c r="AN333" s="125"/>
      <c r="AO333" s="124"/>
      <c r="AP333" s="122">
        <f t="shared" si="70"/>
        <v>0.6666666667</v>
      </c>
      <c r="AQ333" s="125"/>
      <c r="AR333" s="125"/>
      <c r="AS333" s="20"/>
    </row>
    <row r="334" ht="22.5" customHeight="1" outlineLevel="1">
      <c r="A334" s="109"/>
      <c r="B334" s="143">
        <v>3.0</v>
      </c>
      <c r="D334" s="4"/>
      <c r="O334" s="57"/>
      <c r="P334" s="110"/>
      <c r="Q334" s="20"/>
      <c r="R334" s="122">
        <f t="shared" si="64"/>
        <v>0.6875</v>
      </c>
      <c r="S334" s="125"/>
      <c r="T334" s="125"/>
      <c r="U334" s="124"/>
      <c r="V334" s="122">
        <f t="shared" si="65"/>
        <v>0.6875</v>
      </c>
      <c r="W334" s="125"/>
      <c r="X334" s="125"/>
      <c r="Y334" s="124"/>
      <c r="Z334" s="122">
        <f t="shared" si="66"/>
        <v>0.6875</v>
      </c>
      <c r="AA334" s="125"/>
      <c r="AB334" s="125"/>
      <c r="AC334" s="124"/>
      <c r="AD334" s="122">
        <f t="shared" si="67"/>
        <v>0.6875</v>
      </c>
      <c r="AE334" s="125"/>
      <c r="AF334" s="125"/>
      <c r="AG334" s="124"/>
      <c r="AH334" s="122">
        <f t="shared" si="68"/>
        <v>0.6875</v>
      </c>
      <c r="AI334" s="125"/>
      <c r="AJ334" s="125"/>
      <c r="AK334" s="124"/>
      <c r="AL334" s="122">
        <f t="shared" si="69"/>
        <v>0.6875</v>
      </c>
      <c r="AM334" s="125"/>
      <c r="AN334" s="125"/>
      <c r="AO334" s="124"/>
      <c r="AP334" s="122">
        <f t="shared" si="70"/>
        <v>0.6875</v>
      </c>
      <c r="AQ334" s="125"/>
      <c r="AR334" s="125"/>
      <c r="AS334" s="20"/>
    </row>
    <row r="335" ht="22.5" customHeight="1" outlineLevel="1">
      <c r="A335" s="109"/>
      <c r="B335" s="154"/>
      <c r="C335" s="140"/>
      <c r="D335" s="140"/>
      <c r="E335" s="140"/>
      <c r="F335" s="140"/>
      <c r="G335" s="140"/>
      <c r="H335" s="140"/>
      <c r="I335" s="140"/>
      <c r="J335" s="140"/>
      <c r="K335" s="140"/>
      <c r="L335" s="140"/>
      <c r="M335" s="140"/>
      <c r="N335" s="140"/>
      <c r="O335" s="60"/>
      <c r="P335" s="110"/>
      <c r="Q335" s="20"/>
      <c r="R335" s="122">
        <f t="shared" si="64"/>
        <v>0.7083333333</v>
      </c>
      <c r="S335" s="125"/>
      <c r="T335" s="125"/>
      <c r="U335" s="124"/>
      <c r="V335" s="122">
        <f t="shared" si="65"/>
        <v>0.7083333333</v>
      </c>
      <c r="W335" s="125"/>
      <c r="X335" s="125"/>
      <c r="Y335" s="124"/>
      <c r="Z335" s="122">
        <f t="shared" si="66"/>
        <v>0.7083333333</v>
      </c>
      <c r="AA335" s="125"/>
      <c r="AB335" s="125"/>
      <c r="AC335" s="124"/>
      <c r="AD335" s="122">
        <f t="shared" si="67"/>
        <v>0.7083333333</v>
      </c>
      <c r="AE335" s="125"/>
      <c r="AF335" s="125"/>
      <c r="AG335" s="124"/>
      <c r="AH335" s="122">
        <f t="shared" si="68"/>
        <v>0.7083333333</v>
      </c>
      <c r="AI335" s="125"/>
      <c r="AJ335" s="125"/>
      <c r="AK335" s="124"/>
      <c r="AL335" s="122">
        <f t="shared" si="69"/>
        <v>0.7083333333</v>
      </c>
      <c r="AM335" s="125"/>
      <c r="AN335" s="125"/>
      <c r="AO335" s="124"/>
      <c r="AP335" s="122">
        <f t="shared" si="70"/>
        <v>0.7083333333</v>
      </c>
      <c r="AQ335" s="125"/>
      <c r="AR335" s="125"/>
      <c r="AS335" s="20"/>
    </row>
    <row r="336" ht="22.5" customHeight="1" outlineLevel="1">
      <c r="A336" s="109"/>
      <c r="B336" s="109"/>
      <c r="C336" s="109"/>
      <c r="D336" s="109"/>
      <c r="E336" s="109"/>
      <c r="F336" s="109"/>
      <c r="G336" s="109"/>
      <c r="H336" s="109"/>
      <c r="I336" s="109"/>
      <c r="J336" s="109"/>
      <c r="K336" s="109"/>
      <c r="L336" s="109"/>
      <c r="M336" s="109"/>
      <c r="N336" s="109"/>
      <c r="O336" s="109"/>
      <c r="P336" s="110"/>
      <c r="Q336" s="20"/>
      <c r="R336" s="122">
        <f t="shared" si="64"/>
        <v>0.7291666667</v>
      </c>
      <c r="S336" s="125"/>
      <c r="T336" s="125"/>
      <c r="U336" s="124"/>
      <c r="V336" s="122">
        <f t="shared" si="65"/>
        <v>0.7291666667</v>
      </c>
      <c r="W336" s="125"/>
      <c r="X336" s="125"/>
      <c r="Y336" s="124"/>
      <c r="Z336" s="122">
        <f t="shared" si="66"/>
        <v>0.7291666667</v>
      </c>
      <c r="AA336" s="125"/>
      <c r="AB336" s="125"/>
      <c r="AC336" s="124"/>
      <c r="AD336" s="122">
        <f t="shared" si="67"/>
        <v>0.7291666667</v>
      </c>
      <c r="AE336" s="125"/>
      <c r="AF336" s="125"/>
      <c r="AG336" s="124"/>
      <c r="AH336" s="122">
        <f t="shared" si="68"/>
        <v>0.7291666667</v>
      </c>
      <c r="AI336" s="125"/>
      <c r="AJ336" s="125"/>
      <c r="AK336" s="124"/>
      <c r="AL336" s="122">
        <f t="shared" si="69"/>
        <v>0.7291666667</v>
      </c>
      <c r="AM336" s="125"/>
      <c r="AN336" s="125"/>
      <c r="AO336" s="124"/>
      <c r="AP336" s="122">
        <f t="shared" si="70"/>
        <v>0.7291666667</v>
      </c>
      <c r="AQ336" s="125"/>
      <c r="AR336" s="125"/>
      <c r="AS336" s="20"/>
    </row>
    <row r="337" ht="22.5" customHeight="1" outlineLevel="1">
      <c r="A337" s="109"/>
      <c r="B337" s="142" t="s">
        <v>67</v>
      </c>
      <c r="C337" s="69"/>
      <c r="D337" s="69"/>
      <c r="E337" s="69"/>
      <c r="F337" s="69"/>
      <c r="G337" s="69"/>
      <c r="H337" s="69"/>
      <c r="I337" s="69"/>
      <c r="J337" s="69"/>
      <c r="K337" s="69"/>
      <c r="L337" s="69"/>
      <c r="M337" s="69"/>
      <c r="N337" s="69"/>
      <c r="O337" s="54"/>
      <c r="P337" s="110"/>
      <c r="Q337" s="20"/>
      <c r="R337" s="122">
        <f t="shared" si="64"/>
        <v>0.75</v>
      </c>
      <c r="S337" s="125"/>
      <c r="T337" s="125"/>
      <c r="U337" s="124"/>
      <c r="V337" s="122">
        <f t="shared" si="65"/>
        <v>0.75</v>
      </c>
      <c r="W337" s="125"/>
      <c r="X337" s="125"/>
      <c r="Y337" s="124"/>
      <c r="Z337" s="122">
        <f t="shared" si="66"/>
        <v>0.75</v>
      </c>
      <c r="AA337" s="125"/>
      <c r="AB337" s="125"/>
      <c r="AC337" s="124"/>
      <c r="AD337" s="122">
        <f t="shared" si="67"/>
        <v>0.75</v>
      </c>
      <c r="AE337" s="125"/>
      <c r="AF337" s="125"/>
      <c r="AG337" s="124"/>
      <c r="AH337" s="122">
        <f t="shared" si="68"/>
        <v>0.75</v>
      </c>
      <c r="AI337" s="125"/>
      <c r="AJ337" s="125"/>
      <c r="AK337" s="124"/>
      <c r="AL337" s="122">
        <f t="shared" si="69"/>
        <v>0.75</v>
      </c>
      <c r="AM337" s="125"/>
      <c r="AN337" s="125"/>
      <c r="AO337" s="124"/>
      <c r="AP337" s="122">
        <f t="shared" si="70"/>
        <v>0.75</v>
      </c>
      <c r="AQ337" s="125"/>
      <c r="AR337" s="125"/>
      <c r="AS337" s="20"/>
    </row>
    <row r="338" ht="11.25" customHeight="1" outlineLevel="1">
      <c r="A338" s="109"/>
      <c r="B338" s="132"/>
      <c r="O338" s="57"/>
      <c r="P338" s="110"/>
      <c r="Q338" s="20"/>
      <c r="R338" s="127">
        <f t="shared" si="64"/>
        <v>0.7708333333</v>
      </c>
      <c r="S338" s="156"/>
      <c r="T338" s="156"/>
      <c r="U338" s="124"/>
      <c r="V338" s="127">
        <f t="shared" si="65"/>
        <v>0.7708333333</v>
      </c>
      <c r="W338" s="156"/>
      <c r="X338" s="156"/>
      <c r="Y338" s="124"/>
      <c r="Z338" s="127">
        <f t="shared" si="66"/>
        <v>0.7708333333</v>
      </c>
      <c r="AA338" s="156"/>
      <c r="AB338" s="156"/>
      <c r="AC338" s="124"/>
      <c r="AD338" s="127">
        <f t="shared" si="67"/>
        <v>0.7708333333</v>
      </c>
      <c r="AE338" s="156"/>
      <c r="AF338" s="156"/>
      <c r="AG338" s="124"/>
      <c r="AH338" s="127">
        <f t="shared" si="68"/>
        <v>0.7708333333</v>
      </c>
      <c r="AI338" s="156"/>
      <c r="AJ338" s="156"/>
      <c r="AK338" s="124"/>
      <c r="AL338" s="127">
        <f t="shared" si="69"/>
        <v>0.7708333333</v>
      </c>
      <c r="AM338" s="156"/>
      <c r="AN338" s="156"/>
      <c r="AO338" s="124"/>
      <c r="AP338" s="127">
        <f t="shared" si="70"/>
        <v>0.7708333333</v>
      </c>
      <c r="AQ338" s="156"/>
      <c r="AR338" s="156"/>
      <c r="AS338" s="20"/>
    </row>
    <row r="339" ht="11.25" customHeight="1" outlineLevel="1">
      <c r="A339" s="109"/>
      <c r="B339" s="132"/>
      <c r="O339" s="57"/>
      <c r="P339" s="110"/>
      <c r="Q339" s="20"/>
      <c r="R339" s="131"/>
      <c r="S339" s="131"/>
      <c r="T339" s="131"/>
      <c r="U339" s="124"/>
      <c r="V339" s="131"/>
      <c r="W339" s="131"/>
      <c r="X339" s="131"/>
      <c r="Y339" s="124"/>
      <c r="Z339" s="131"/>
      <c r="AA339" s="131"/>
      <c r="AB339" s="131"/>
      <c r="AC339" s="124"/>
      <c r="AD339" s="131"/>
      <c r="AE339" s="131"/>
      <c r="AF339" s="131"/>
      <c r="AG339" s="124"/>
      <c r="AH339" s="131"/>
      <c r="AI339" s="131"/>
      <c r="AJ339" s="131"/>
      <c r="AK339" s="124"/>
      <c r="AL339" s="131"/>
      <c r="AM339" s="131"/>
      <c r="AN339" s="131"/>
      <c r="AO339" s="124"/>
      <c r="AP339" s="131"/>
      <c r="AQ339" s="131"/>
      <c r="AR339" s="131"/>
      <c r="AS339" s="20"/>
    </row>
    <row r="340" ht="11.25" customHeight="1" outlineLevel="1">
      <c r="A340" s="109"/>
      <c r="B340" s="157"/>
      <c r="O340" s="57"/>
      <c r="P340" s="110"/>
      <c r="Q340" s="20"/>
      <c r="R340" s="127">
        <f>R338+TIME(0,30,0)</f>
        <v>0.7916666667</v>
      </c>
      <c r="S340" s="156"/>
      <c r="T340" s="156"/>
      <c r="U340" s="124"/>
      <c r="V340" s="127">
        <f>V338+TIME(0,30,0)</f>
        <v>0.7916666667</v>
      </c>
      <c r="W340" s="156"/>
      <c r="X340" s="156"/>
      <c r="Y340" s="124"/>
      <c r="Z340" s="127">
        <f>Z338+TIME(0,30,0)</f>
        <v>0.7916666667</v>
      </c>
      <c r="AA340" s="156"/>
      <c r="AB340" s="156"/>
      <c r="AC340" s="124"/>
      <c r="AD340" s="127">
        <f>AD338+TIME(0,30,0)</f>
        <v>0.7916666667</v>
      </c>
      <c r="AE340" s="156"/>
      <c r="AF340" s="156"/>
      <c r="AG340" s="124"/>
      <c r="AH340" s="127">
        <f>AH338+TIME(0,30,0)</f>
        <v>0.7916666667</v>
      </c>
      <c r="AI340" s="156"/>
      <c r="AJ340" s="156"/>
      <c r="AK340" s="124"/>
      <c r="AL340" s="127">
        <f>AL338+TIME(0,30,0)</f>
        <v>0.7916666667</v>
      </c>
      <c r="AM340" s="156"/>
      <c r="AN340" s="156"/>
      <c r="AO340" s="124"/>
      <c r="AP340" s="127">
        <f>AP338+TIME(0,30,0)</f>
        <v>0.7916666667</v>
      </c>
      <c r="AQ340" s="156"/>
      <c r="AR340" s="156"/>
      <c r="AS340" s="20"/>
    </row>
    <row r="341" ht="11.25" customHeight="1" outlineLevel="1">
      <c r="A341" s="109"/>
      <c r="B341" s="157" t="s">
        <v>68</v>
      </c>
      <c r="G341" s="158"/>
      <c r="H341" s="159" t="b">
        <v>0</v>
      </c>
      <c r="I341" s="159" t="b">
        <v>0</v>
      </c>
      <c r="J341" s="159" t="b">
        <v>0</v>
      </c>
      <c r="K341" s="159" t="b">
        <v>0</v>
      </c>
      <c r="L341" s="159" t="b">
        <v>0</v>
      </c>
      <c r="M341" s="159" t="b">
        <v>0</v>
      </c>
      <c r="N341" s="159" t="b">
        <v>0</v>
      </c>
      <c r="O341" s="160"/>
      <c r="P341" s="110"/>
      <c r="Q341" s="20"/>
      <c r="R341" s="131"/>
      <c r="S341" s="131"/>
      <c r="T341" s="131"/>
      <c r="U341" s="124"/>
      <c r="V341" s="131"/>
      <c r="W341" s="131"/>
      <c r="X341" s="131"/>
      <c r="Y341" s="124"/>
      <c r="Z341" s="131"/>
      <c r="AA341" s="131"/>
      <c r="AB341" s="131"/>
      <c r="AC341" s="124"/>
      <c r="AD341" s="131"/>
      <c r="AE341" s="131"/>
      <c r="AF341" s="131"/>
      <c r="AG341" s="124"/>
      <c r="AH341" s="131"/>
      <c r="AI341" s="131"/>
      <c r="AJ341" s="131"/>
      <c r="AK341" s="124"/>
      <c r="AL341" s="131"/>
      <c r="AM341" s="131"/>
      <c r="AN341" s="131"/>
      <c r="AO341" s="124"/>
      <c r="AP341" s="131"/>
      <c r="AQ341" s="131"/>
      <c r="AR341" s="131"/>
      <c r="AS341" s="20"/>
    </row>
    <row r="342" ht="11.25" customHeight="1" outlineLevel="1">
      <c r="A342" s="109"/>
      <c r="B342" s="132"/>
      <c r="G342" s="161"/>
      <c r="O342" s="162"/>
      <c r="P342" s="110"/>
      <c r="Q342" s="20"/>
      <c r="R342" s="127">
        <f>R340+TIME(0,30,0)</f>
        <v>0.8125</v>
      </c>
      <c r="S342" s="156"/>
      <c r="T342" s="156"/>
      <c r="U342" s="124"/>
      <c r="V342" s="127">
        <f>V340+TIME(0,30,0)</f>
        <v>0.8125</v>
      </c>
      <c r="W342" s="156"/>
      <c r="X342" s="156"/>
      <c r="Y342" s="124"/>
      <c r="Z342" s="127">
        <f>Z340+TIME(0,30,0)</f>
        <v>0.8125</v>
      </c>
      <c r="AA342" s="156"/>
      <c r="AB342" s="156"/>
      <c r="AC342" s="124"/>
      <c r="AD342" s="127">
        <f>AD340+TIME(0,30,0)</f>
        <v>0.8125</v>
      </c>
      <c r="AE342" s="156"/>
      <c r="AF342" s="156"/>
      <c r="AG342" s="124"/>
      <c r="AH342" s="127">
        <f>AH340+TIME(0,30,0)</f>
        <v>0.8125</v>
      </c>
      <c r="AI342" s="156"/>
      <c r="AJ342" s="156"/>
      <c r="AK342" s="124"/>
      <c r="AL342" s="127">
        <f>AL340+TIME(0,30,0)</f>
        <v>0.8125</v>
      </c>
      <c r="AM342" s="156"/>
      <c r="AN342" s="156"/>
      <c r="AO342" s="124"/>
      <c r="AP342" s="127">
        <f>AP340+TIME(0,30,0)</f>
        <v>0.8125</v>
      </c>
      <c r="AQ342" s="156"/>
      <c r="AR342" s="156"/>
      <c r="AS342" s="20"/>
    </row>
    <row r="343" ht="11.25" customHeight="1" outlineLevel="1">
      <c r="A343" s="109"/>
      <c r="B343" s="157" t="s">
        <v>69</v>
      </c>
      <c r="G343" s="161"/>
      <c r="H343" s="159" t="b">
        <v>0</v>
      </c>
      <c r="I343" s="159" t="b">
        <v>0</v>
      </c>
      <c r="J343" s="159" t="b">
        <v>0</v>
      </c>
      <c r="K343" s="159" t="b">
        <v>0</v>
      </c>
      <c r="L343" s="159" t="b">
        <v>0</v>
      </c>
      <c r="M343" s="159" t="b">
        <v>0</v>
      </c>
      <c r="N343" s="159" t="b">
        <v>0</v>
      </c>
      <c r="O343" s="162"/>
      <c r="P343" s="110"/>
      <c r="Q343" s="20"/>
      <c r="R343" s="131"/>
      <c r="S343" s="131"/>
      <c r="T343" s="131"/>
      <c r="U343" s="124"/>
      <c r="V343" s="131"/>
      <c r="W343" s="131"/>
      <c r="X343" s="131"/>
      <c r="Y343" s="124"/>
      <c r="Z343" s="131"/>
      <c r="AA343" s="131"/>
      <c r="AB343" s="131"/>
      <c r="AC343" s="124"/>
      <c r="AD343" s="131"/>
      <c r="AE343" s="131"/>
      <c r="AF343" s="131"/>
      <c r="AG343" s="124"/>
      <c r="AH343" s="131"/>
      <c r="AI343" s="131"/>
      <c r="AJ343" s="131"/>
      <c r="AK343" s="124"/>
      <c r="AL343" s="131"/>
      <c r="AM343" s="131"/>
      <c r="AN343" s="131"/>
      <c r="AO343" s="124"/>
      <c r="AP343" s="131"/>
      <c r="AQ343" s="131"/>
      <c r="AR343" s="131"/>
      <c r="AS343" s="20"/>
    </row>
    <row r="344" ht="11.25" customHeight="1" outlineLevel="1">
      <c r="A344" s="109"/>
      <c r="B344" s="132"/>
      <c r="G344" s="161"/>
      <c r="O344" s="162"/>
      <c r="P344" s="110"/>
      <c r="Q344" s="20"/>
      <c r="R344" s="127">
        <f>R342+TIME(0,30,0)</f>
        <v>0.8333333333</v>
      </c>
      <c r="S344" s="156"/>
      <c r="T344" s="156"/>
      <c r="U344" s="124"/>
      <c r="V344" s="127">
        <f>V342+TIME(0,30,0)</f>
        <v>0.8333333333</v>
      </c>
      <c r="W344" s="156"/>
      <c r="X344" s="156"/>
      <c r="Y344" s="124"/>
      <c r="Z344" s="127">
        <f>Z342+TIME(0,30,0)</f>
        <v>0.8333333333</v>
      </c>
      <c r="AA344" s="156"/>
      <c r="AB344" s="156"/>
      <c r="AC344" s="124"/>
      <c r="AD344" s="127">
        <f>AD342+TIME(0,30,0)</f>
        <v>0.8333333333</v>
      </c>
      <c r="AE344" s="156"/>
      <c r="AF344" s="156"/>
      <c r="AG344" s="124"/>
      <c r="AH344" s="127">
        <f>AH342+TIME(0,30,0)</f>
        <v>0.8333333333</v>
      </c>
      <c r="AI344" s="156"/>
      <c r="AJ344" s="156"/>
      <c r="AK344" s="124"/>
      <c r="AL344" s="127">
        <f>AL342+TIME(0,30,0)</f>
        <v>0.8333333333</v>
      </c>
      <c r="AM344" s="156"/>
      <c r="AN344" s="156"/>
      <c r="AO344" s="124"/>
      <c r="AP344" s="127">
        <f>AP342+TIME(0,30,0)</f>
        <v>0.8333333333</v>
      </c>
      <c r="AQ344" s="156"/>
      <c r="AR344" s="156"/>
      <c r="AS344" s="20"/>
    </row>
    <row r="345" ht="11.25" customHeight="1" outlineLevel="1">
      <c r="A345" s="109"/>
      <c r="B345" s="157" t="s">
        <v>70</v>
      </c>
      <c r="G345" s="161"/>
      <c r="H345" s="159" t="b">
        <v>0</v>
      </c>
      <c r="I345" s="159" t="b">
        <v>0</v>
      </c>
      <c r="J345" s="159" t="b">
        <v>0</v>
      </c>
      <c r="K345" s="159" t="b">
        <v>0</v>
      </c>
      <c r="L345" s="159" t="b">
        <v>0</v>
      </c>
      <c r="M345" s="159" t="b">
        <v>0</v>
      </c>
      <c r="N345" s="159" t="b">
        <v>0</v>
      </c>
      <c r="O345" s="162"/>
      <c r="P345" s="110"/>
      <c r="Q345" s="20"/>
      <c r="R345" s="131"/>
      <c r="S345" s="131"/>
      <c r="T345" s="131"/>
      <c r="U345" s="124"/>
      <c r="V345" s="131"/>
      <c r="W345" s="131"/>
      <c r="X345" s="131"/>
      <c r="Y345" s="124"/>
      <c r="Z345" s="131"/>
      <c r="AA345" s="131"/>
      <c r="AB345" s="131"/>
      <c r="AC345" s="124"/>
      <c r="AD345" s="131"/>
      <c r="AE345" s="131"/>
      <c r="AF345" s="131"/>
      <c r="AG345" s="124"/>
      <c r="AH345" s="131"/>
      <c r="AI345" s="131"/>
      <c r="AJ345" s="131"/>
      <c r="AK345" s="124"/>
      <c r="AL345" s="131"/>
      <c r="AM345" s="131"/>
      <c r="AN345" s="131"/>
      <c r="AO345" s="124"/>
      <c r="AP345" s="131"/>
      <c r="AQ345" s="131"/>
      <c r="AR345" s="131"/>
      <c r="AS345" s="20"/>
    </row>
    <row r="346" ht="11.25" customHeight="1" outlineLevel="1">
      <c r="A346" s="109"/>
      <c r="B346" s="132"/>
      <c r="G346" s="161"/>
      <c r="O346" s="162"/>
      <c r="P346" s="110"/>
      <c r="Q346" s="20"/>
      <c r="R346" s="127">
        <f>R344+TIME(0,30,0)</f>
        <v>0.8541666667</v>
      </c>
      <c r="S346" s="156"/>
      <c r="T346" s="156"/>
      <c r="U346" s="124"/>
      <c r="V346" s="127">
        <f>V344+TIME(0,30,0)</f>
        <v>0.8541666667</v>
      </c>
      <c r="W346" s="156"/>
      <c r="X346" s="156"/>
      <c r="Y346" s="124"/>
      <c r="Z346" s="127">
        <f>Z344+TIME(0,30,0)</f>
        <v>0.8541666667</v>
      </c>
      <c r="AA346" s="156"/>
      <c r="AB346" s="156"/>
      <c r="AC346" s="124"/>
      <c r="AD346" s="127">
        <f>AD344+TIME(0,30,0)</f>
        <v>0.8541666667</v>
      </c>
      <c r="AE346" s="156"/>
      <c r="AF346" s="156"/>
      <c r="AG346" s="124"/>
      <c r="AH346" s="127">
        <f>AH344+TIME(0,30,0)</f>
        <v>0.8541666667</v>
      </c>
      <c r="AI346" s="156"/>
      <c r="AJ346" s="156"/>
      <c r="AK346" s="124"/>
      <c r="AL346" s="127">
        <f>AL344+TIME(0,30,0)</f>
        <v>0.8541666667</v>
      </c>
      <c r="AM346" s="156"/>
      <c r="AN346" s="156"/>
      <c r="AO346" s="124"/>
      <c r="AP346" s="127">
        <f>AP344+TIME(0,30,0)</f>
        <v>0.8541666667</v>
      </c>
      <c r="AQ346" s="156"/>
      <c r="AR346" s="156"/>
      <c r="AS346" s="20"/>
    </row>
    <row r="347" ht="11.25" customHeight="1" outlineLevel="1">
      <c r="A347" s="109"/>
      <c r="B347" s="157" t="s">
        <v>71</v>
      </c>
      <c r="G347" s="161"/>
      <c r="H347" s="159" t="b">
        <v>0</v>
      </c>
      <c r="I347" s="159" t="b">
        <v>0</v>
      </c>
      <c r="J347" s="159" t="b">
        <v>0</v>
      </c>
      <c r="K347" s="159" t="b">
        <v>0</v>
      </c>
      <c r="L347" s="159" t="b">
        <v>0</v>
      </c>
      <c r="M347" s="159" t="b">
        <v>0</v>
      </c>
      <c r="N347" s="159" t="b">
        <v>0</v>
      </c>
      <c r="O347" s="162"/>
      <c r="P347" s="110"/>
      <c r="Q347" s="20"/>
      <c r="R347" s="131"/>
      <c r="S347" s="131"/>
      <c r="T347" s="131"/>
      <c r="U347" s="124"/>
      <c r="V347" s="131"/>
      <c r="W347" s="131"/>
      <c r="X347" s="131"/>
      <c r="Y347" s="124"/>
      <c r="Z347" s="131"/>
      <c r="AA347" s="131"/>
      <c r="AB347" s="131"/>
      <c r="AC347" s="124"/>
      <c r="AD347" s="131"/>
      <c r="AE347" s="131"/>
      <c r="AF347" s="131"/>
      <c r="AG347" s="124"/>
      <c r="AH347" s="131"/>
      <c r="AI347" s="131"/>
      <c r="AJ347" s="131"/>
      <c r="AK347" s="124"/>
      <c r="AL347" s="131"/>
      <c r="AM347" s="131"/>
      <c r="AN347" s="131"/>
      <c r="AO347" s="124"/>
      <c r="AP347" s="131"/>
      <c r="AQ347" s="131"/>
      <c r="AR347" s="131"/>
      <c r="AS347" s="20"/>
    </row>
    <row r="348" ht="11.25" customHeight="1" outlineLevel="1">
      <c r="A348" s="109"/>
      <c r="B348" s="132"/>
      <c r="G348" s="161"/>
      <c r="O348" s="162"/>
      <c r="P348" s="110"/>
      <c r="Q348" s="20"/>
      <c r="R348" s="127">
        <f>R346+TIME(0,30,0)</f>
        <v>0.875</v>
      </c>
      <c r="S348" s="156"/>
      <c r="T348" s="156"/>
      <c r="U348" s="124"/>
      <c r="V348" s="127">
        <f>V346+TIME(0,30,0)</f>
        <v>0.875</v>
      </c>
      <c r="W348" s="156"/>
      <c r="X348" s="156"/>
      <c r="Y348" s="124"/>
      <c r="Z348" s="127">
        <f>Z346+TIME(0,30,0)</f>
        <v>0.875</v>
      </c>
      <c r="AA348" s="156"/>
      <c r="AB348" s="156"/>
      <c r="AC348" s="124"/>
      <c r="AD348" s="127">
        <f>AD346+TIME(0,30,0)</f>
        <v>0.875</v>
      </c>
      <c r="AE348" s="156"/>
      <c r="AF348" s="156"/>
      <c r="AG348" s="124"/>
      <c r="AH348" s="127">
        <f>AH346+TIME(0,30,0)</f>
        <v>0.875</v>
      </c>
      <c r="AI348" s="156"/>
      <c r="AJ348" s="156"/>
      <c r="AK348" s="124"/>
      <c r="AL348" s="127">
        <f>AL346+TIME(0,30,0)</f>
        <v>0.875</v>
      </c>
      <c r="AM348" s="156"/>
      <c r="AN348" s="156"/>
      <c r="AO348" s="124"/>
      <c r="AP348" s="127">
        <f>AP346+TIME(0,30,0)</f>
        <v>0.875</v>
      </c>
      <c r="AQ348" s="156"/>
      <c r="AR348" s="156"/>
      <c r="AS348" s="20"/>
    </row>
    <row r="349" ht="11.25" customHeight="1" outlineLevel="1">
      <c r="A349" s="109"/>
      <c r="B349" s="157" t="s">
        <v>72</v>
      </c>
      <c r="G349" s="161"/>
      <c r="H349" s="159" t="b">
        <v>0</v>
      </c>
      <c r="I349" s="159" t="b">
        <v>0</v>
      </c>
      <c r="J349" s="159" t="b">
        <v>0</v>
      </c>
      <c r="K349" s="159" t="b">
        <v>0</v>
      </c>
      <c r="L349" s="159" t="b">
        <v>0</v>
      </c>
      <c r="M349" s="159" t="b">
        <v>0</v>
      </c>
      <c r="N349" s="159" t="b">
        <v>0</v>
      </c>
      <c r="O349" s="162"/>
      <c r="P349" s="110"/>
      <c r="Q349" s="20"/>
      <c r="R349" s="131"/>
      <c r="S349" s="131"/>
      <c r="T349" s="131"/>
      <c r="U349" s="124"/>
      <c r="V349" s="131"/>
      <c r="W349" s="131"/>
      <c r="X349" s="131"/>
      <c r="Y349" s="124"/>
      <c r="Z349" s="131"/>
      <c r="AA349" s="131"/>
      <c r="AB349" s="131"/>
      <c r="AC349" s="124"/>
      <c r="AD349" s="131"/>
      <c r="AE349" s="131"/>
      <c r="AF349" s="131"/>
      <c r="AG349" s="124"/>
      <c r="AH349" s="131"/>
      <c r="AI349" s="131"/>
      <c r="AJ349" s="131"/>
      <c r="AK349" s="124"/>
      <c r="AL349" s="131"/>
      <c r="AM349" s="131"/>
      <c r="AN349" s="131"/>
      <c r="AO349" s="124"/>
      <c r="AP349" s="131"/>
      <c r="AQ349" s="131"/>
      <c r="AR349" s="131"/>
      <c r="AS349" s="20"/>
    </row>
    <row r="350" ht="11.25" customHeight="1" outlineLevel="1">
      <c r="A350" s="109"/>
      <c r="B350" s="132"/>
      <c r="G350" s="158"/>
      <c r="O350" s="162"/>
      <c r="P350" s="110"/>
      <c r="Q350" s="20"/>
      <c r="R350" s="127">
        <f>R348+TIME(0,30,0)</f>
        <v>0.8958333333</v>
      </c>
      <c r="S350" s="156"/>
      <c r="T350" s="156"/>
      <c r="U350" s="124"/>
      <c r="V350" s="127">
        <f>V348+TIME(0,30,0)</f>
        <v>0.8958333333</v>
      </c>
      <c r="W350" s="156"/>
      <c r="X350" s="156"/>
      <c r="Y350" s="124"/>
      <c r="Z350" s="127">
        <f>Z348+TIME(0,30,0)</f>
        <v>0.8958333333</v>
      </c>
      <c r="AA350" s="156"/>
      <c r="AB350" s="156"/>
      <c r="AC350" s="124"/>
      <c r="AD350" s="127">
        <f>AD348+TIME(0,30,0)</f>
        <v>0.8958333333</v>
      </c>
      <c r="AE350" s="156"/>
      <c r="AF350" s="156"/>
      <c r="AG350" s="124"/>
      <c r="AH350" s="127">
        <f>AH348+TIME(0,30,0)</f>
        <v>0.8958333333</v>
      </c>
      <c r="AI350" s="156"/>
      <c r="AJ350" s="156"/>
      <c r="AK350" s="124"/>
      <c r="AL350" s="127">
        <f>AL348+TIME(0,30,0)</f>
        <v>0.8958333333</v>
      </c>
      <c r="AM350" s="156"/>
      <c r="AN350" s="156"/>
      <c r="AO350" s="124"/>
      <c r="AP350" s="127">
        <f>AP348+TIME(0,30,0)</f>
        <v>0.8958333333</v>
      </c>
      <c r="AQ350" s="156"/>
      <c r="AR350" s="156"/>
      <c r="AS350" s="20"/>
    </row>
    <row r="351" ht="11.25" customHeight="1" outlineLevel="1">
      <c r="A351" s="109"/>
      <c r="B351" s="163"/>
      <c r="C351" s="140"/>
      <c r="D351" s="140"/>
      <c r="E351" s="140"/>
      <c r="F351" s="140"/>
      <c r="G351" s="164"/>
      <c r="H351" s="164"/>
      <c r="I351" s="164"/>
      <c r="J351" s="164"/>
      <c r="K351" s="164"/>
      <c r="L351" s="164"/>
      <c r="M351" s="164"/>
      <c r="N351" s="164"/>
      <c r="O351" s="165"/>
      <c r="P351" s="110"/>
      <c r="Q351" s="20"/>
      <c r="R351" s="131"/>
      <c r="S351" s="131"/>
      <c r="T351" s="131"/>
      <c r="U351" s="124"/>
      <c r="V351" s="131"/>
      <c r="W351" s="131"/>
      <c r="X351" s="131"/>
      <c r="Y351" s="124"/>
      <c r="Z351" s="131"/>
      <c r="AA351" s="131"/>
      <c r="AB351" s="131"/>
      <c r="AC351" s="124"/>
      <c r="AD351" s="131"/>
      <c r="AE351" s="131"/>
      <c r="AF351" s="131"/>
      <c r="AG351" s="124"/>
      <c r="AH351" s="131"/>
      <c r="AI351" s="131"/>
      <c r="AJ351" s="131"/>
      <c r="AK351" s="124"/>
      <c r="AL351" s="131"/>
      <c r="AM351" s="131"/>
      <c r="AN351" s="131"/>
      <c r="AO351" s="124"/>
      <c r="AP351" s="131"/>
      <c r="AQ351" s="131"/>
      <c r="AR351" s="131"/>
      <c r="AS351" s="20"/>
    </row>
    <row r="352" ht="11.25" customHeight="1" outlineLevel="1">
      <c r="A352" s="109"/>
      <c r="B352" s="110"/>
      <c r="C352" s="110"/>
      <c r="D352" s="110"/>
      <c r="E352" s="110"/>
      <c r="F352" s="110"/>
      <c r="G352" s="110"/>
      <c r="H352" s="110"/>
      <c r="I352" s="110"/>
      <c r="J352" s="110"/>
      <c r="K352" s="110"/>
      <c r="L352" s="110"/>
      <c r="M352" s="110"/>
      <c r="N352" s="110"/>
      <c r="O352" s="110"/>
      <c r="P352" s="110"/>
      <c r="Q352" s="20"/>
      <c r="R352" s="127">
        <f>R350+TIME(0,30,0)</f>
        <v>0.9166666667</v>
      </c>
      <c r="S352" s="156"/>
      <c r="T352" s="156"/>
      <c r="U352" s="124"/>
      <c r="V352" s="127">
        <f>V350+TIME(0,30,0)</f>
        <v>0.9166666667</v>
      </c>
      <c r="W352" s="156"/>
      <c r="X352" s="156"/>
      <c r="Y352" s="124"/>
      <c r="Z352" s="127">
        <f>Z350+TIME(0,30,0)</f>
        <v>0.9166666667</v>
      </c>
      <c r="AA352" s="156"/>
      <c r="AB352" s="156"/>
      <c r="AC352" s="124"/>
      <c r="AD352" s="127">
        <f>AD350+TIME(0,30,0)</f>
        <v>0.9166666667</v>
      </c>
      <c r="AE352" s="156"/>
      <c r="AF352" s="156"/>
      <c r="AG352" s="124"/>
      <c r="AH352" s="127">
        <f>AH350+TIME(0,30,0)</f>
        <v>0.9166666667</v>
      </c>
      <c r="AI352" s="156"/>
      <c r="AJ352" s="156"/>
      <c r="AK352" s="124"/>
      <c r="AL352" s="127">
        <f>AL350+TIME(0,30,0)</f>
        <v>0.9166666667</v>
      </c>
      <c r="AM352" s="156"/>
      <c r="AN352" s="156"/>
      <c r="AO352" s="124"/>
      <c r="AP352" s="127">
        <f>AP350+TIME(0,30,0)</f>
        <v>0.9166666667</v>
      </c>
      <c r="AQ352" s="156"/>
      <c r="AR352" s="156"/>
      <c r="AS352" s="20"/>
    </row>
    <row r="353" ht="11.25" customHeight="1" outlineLevel="1">
      <c r="A353" s="109"/>
      <c r="B353" s="110"/>
      <c r="C353" s="110"/>
      <c r="D353" s="110"/>
      <c r="E353" s="110"/>
      <c r="F353" s="110"/>
      <c r="G353" s="110"/>
      <c r="H353" s="110"/>
      <c r="I353" s="110"/>
      <c r="J353" s="110"/>
      <c r="K353" s="110"/>
      <c r="L353" s="110"/>
      <c r="M353" s="110"/>
      <c r="N353" s="110"/>
      <c r="O353" s="110"/>
      <c r="P353" s="110"/>
      <c r="Q353" s="20"/>
      <c r="R353" s="131"/>
      <c r="S353" s="131"/>
      <c r="T353" s="131"/>
      <c r="U353" s="124"/>
      <c r="V353" s="131"/>
      <c r="W353" s="131"/>
      <c r="X353" s="131"/>
      <c r="Y353" s="124"/>
      <c r="Z353" s="131"/>
      <c r="AA353" s="131"/>
      <c r="AB353" s="131"/>
      <c r="AC353" s="124"/>
      <c r="AD353" s="131"/>
      <c r="AE353" s="131"/>
      <c r="AF353" s="131"/>
      <c r="AG353" s="124"/>
      <c r="AH353" s="131"/>
      <c r="AI353" s="131"/>
      <c r="AJ353" s="131"/>
      <c r="AK353" s="124"/>
      <c r="AL353" s="131"/>
      <c r="AM353" s="131"/>
      <c r="AN353" s="131"/>
      <c r="AO353" s="124"/>
      <c r="AP353" s="131"/>
      <c r="AQ353" s="131"/>
      <c r="AR353" s="131"/>
      <c r="AS353" s="20"/>
    </row>
    <row r="354" ht="11.25" customHeight="1" outlineLevel="1">
      <c r="A354" s="109"/>
      <c r="B354" s="142" t="str">
        <f>'S E T U P'!C347</f>
        <v/>
      </c>
      <c r="C354" s="69"/>
      <c r="D354" s="69"/>
      <c r="E354" s="69"/>
      <c r="F354" s="69"/>
      <c r="G354" s="69"/>
      <c r="H354" s="69"/>
      <c r="I354" s="69"/>
      <c r="J354" s="69"/>
      <c r="K354" s="69"/>
      <c r="L354" s="69"/>
      <c r="M354" s="69"/>
      <c r="N354" s="69"/>
      <c r="O354" s="54"/>
      <c r="P354" s="110"/>
      <c r="Q354" s="20"/>
      <c r="R354" s="127">
        <f>R352+TIME(0,30,0)</f>
        <v>0.9375</v>
      </c>
      <c r="S354" s="156"/>
      <c r="T354" s="156"/>
      <c r="U354" s="124"/>
      <c r="V354" s="127">
        <f>V352+TIME(0,30,0)</f>
        <v>0.9375</v>
      </c>
      <c r="W354" s="156"/>
      <c r="X354" s="156"/>
      <c r="Y354" s="124"/>
      <c r="Z354" s="127">
        <f>Z352+TIME(0,30,0)</f>
        <v>0.9375</v>
      </c>
      <c r="AA354" s="156"/>
      <c r="AB354" s="156"/>
      <c r="AC354" s="124"/>
      <c r="AD354" s="127">
        <f>AD352+TIME(0,30,0)</f>
        <v>0.9375</v>
      </c>
      <c r="AE354" s="156"/>
      <c r="AF354" s="156"/>
      <c r="AG354" s="124"/>
      <c r="AH354" s="127">
        <f>AH352+TIME(0,30,0)</f>
        <v>0.9375</v>
      </c>
      <c r="AI354" s="156"/>
      <c r="AJ354" s="156"/>
      <c r="AK354" s="124"/>
      <c r="AL354" s="127">
        <f>AL352+TIME(0,30,0)</f>
        <v>0.9375</v>
      </c>
      <c r="AM354" s="156"/>
      <c r="AN354" s="156"/>
      <c r="AO354" s="124"/>
      <c r="AP354" s="127">
        <f>AP352+TIME(0,30,0)</f>
        <v>0.9375</v>
      </c>
      <c r="AQ354" s="156"/>
      <c r="AR354" s="156"/>
      <c r="AS354" s="20"/>
    </row>
    <row r="355" ht="11.25" customHeight="1" outlineLevel="1">
      <c r="A355" s="109"/>
      <c r="B355" s="132"/>
      <c r="O355" s="57"/>
      <c r="P355" s="110"/>
      <c r="Q355" s="20"/>
      <c r="R355" s="131"/>
      <c r="S355" s="131"/>
      <c r="T355" s="131"/>
      <c r="U355" s="124"/>
      <c r="V355" s="131"/>
      <c r="W355" s="131"/>
      <c r="X355" s="131"/>
      <c r="Y355" s="124"/>
      <c r="Z355" s="131"/>
      <c r="AA355" s="131"/>
      <c r="AB355" s="131"/>
      <c r="AC355" s="124"/>
      <c r="AD355" s="131"/>
      <c r="AE355" s="131"/>
      <c r="AF355" s="131"/>
      <c r="AG355" s="124"/>
      <c r="AH355" s="131"/>
      <c r="AI355" s="131"/>
      <c r="AJ355" s="131"/>
      <c r="AK355" s="124"/>
      <c r="AL355" s="131"/>
      <c r="AM355" s="131"/>
      <c r="AN355" s="131"/>
      <c r="AO355" s="124"/>
      <c r="AP355" s="131"/>
      <c r="AQ355" s="131"/>
      <c r="AR355" s="131"/>
      <c r="AS355" s="20"/>
    </row>
    <row r="356" ht="11.25" customHeight="1" outlineLevel="1">
      <c r="A356" s="109"/>
      <c r="B356" s="132"/>
      <c r="O356" s="57"/>
      <c r="P356" s="110"/>
      <c r="Q356" s="20"/>
      <c r="R356" s="127">
        <f>R354+TIME(0,30,0)</f>
        <v>0.9583333333</v>
      </c>
      <c r="S356" s="156"/>
      <c r="T356" s="156"/>
      <c r="U356" s="124"/>
      <c r="V356" s="127">
        <f>V354+TIME(0,30,0)</f>
        <v>0.9583333333</v>
      </c>
      <c r="W356" s="156"/>
      <c r="X356" s="156"/>
      <c r="Y356" s="124"/>
      <c r="Z356" s="127">
        <f>Z354+TIME(0,30,0)</f>
        <v>0.9583333333</v>
      </c>
      <c r="AA356" s="156"/>
      <c r="AB356" s="156"/>
      <c r="AC356" s="124"/>
      <c r="AD356" s="127">
        <f>AD354+TIME(0,30,0)</f>
        <v>0.9583333333</v>
      </c>
      <c r="AE356" s="156"/>
      <c r="AF356" s="156"/>
      <c r="AG356" s="124"/>
      <c r="AH356" s="127">
        <f>AH354+TIME(0,30,0)</f>
        <v>0.9583333333</v>
      </c>
      <c r="AI356" s="156"/>
      <c r="AJ356" s="156"/>
      <c r="AK356" s="124"/>
      <c r="AL356" s="127">
        <f>AL354+TIME(0,30,0)</f>
        <v>0.9583333333</v>
      </c>
      <c r="AM356" s="156"/>
      <c r="AN356" s="156"/>
      <c r="AO356" s="124"/>
      <c r="AP356" s="127">
        <f>AP354+TIME(0,30,0)</f>
        <v>0.9583333333</v>
      </c>
      <c r="AQ356" s="156"/>
      <c r="AR356" s="156"/>
      <c r="AS356" s="20"/>
    </row>
    <row r="357" ht="11.25" customHeight="1" outlineLevel="1">
      <c r="A357" s="109"/>
      <c r="B357" s="132"/>
      <c r="O357" s="57"/>
      <c r="P357" s="110"/>
      <c r="Q357" s="20"/>
      <c r="R357" s="131"/>
      <c r="S357" s="131"/>
      <c r="T357" s="131"/>
      <c r="U357" s="124"/>
      <c r="V357" s="131"/>
      <c r="W357" s="131"/>
      <c r="X357" s="131"/>
      <c r="Y357" s="124"/>
      <c r="Z357" s="131"/>
      <c r="AA357" s="131"/>
      <c r="AB357" s="131"/>
      <c r="AC357" s="124"/>
      <c r="AD357" s="131"/>
      <c r="AE357" s="131"/>
      <c r="AF357" s="131"/>
      <c r="AG357" s="124"/>
      <c r="AH357" s="131"/>
      <c r="AI357" s="131"/>
      <c r="AJ357" s="131"/>
      <c r="AK357" s="124"/>
      <c r="AL357" s="131"/>
      <c r="AM357" s="131"/>
      <c r="AN357" s="131"/>
      <c r="AO357" s="124"/>
      <c r="AP357" s="131"/>
      <c r="AQ357" s="131"/>
      <c r="AR357" s="131"/>
      <c r="AS357" s="20"/>
    </row>
    <row r="358" ht="11.25" customHeight="1" outlineLevel="1">
      <c r="A358" s="109"/>
      <c r="B358" s="166" t="s">
        <v>73</v>
      </c>
      <c r="D358" s="167" t="s">
        <v>74</v>
      </c>
      <c r="F358" s="167" t="s">
        <v>75</v>
      </c>
      <c r="H358" s="167" t="s">
        <v>74</v>
      </c>
      <c r="J358" s="167" t="s">
        <v>76</v>
      </c>
      <c r="L358" s="167" t="s">
        <v>77</v>
      </c>
      <c r="N358" s="167" t="s">
        <v>77</v>
      </c>
      <c r="O358" s="57"/>
      <c r="P358" s="110"/>
      <c r="Q358" s="20"/>
      <c r="R358" s="127">
        <f>R356+TIME(0,30,0)</f>
        <v>0.9791666667</v>
      </c>
      <c r="S358" s="156"/>
      <c r="T358" s="156"/>
      <c r="U358" s="124"/>
      <c r="V358" s="127">
        <f>V356+TIME(0,30,0)</f>
        <v>0.9791666667</v>
      </c>
      <c r="W358" s="156"/>
      <c r="X358" s="156"/>
      <c r="Y358" s="124"/>
      <c r="Z358" s="127">
        <f>Z356+TIME(0,30,0)</f>
        <v>0.9791666667</v>
      </c>
      <c r="AA358" s="156"/>
      <c r="AB358" s="156"/>
      <c r="AC358" s="124"/>
      <c r="AD358" s="127">
        <f>AD356+TIME(0,30,0)</f>
        <v>0.9791666667</v>
      </c>
      <c r="AE358" s="156"/>
      <c r="AF358" s="156"/>
      <c r="AG358" s="124"/>
      <c r="AH358" s="127">
        <f>AH356+TIME(0,30,0)</f>
        <v>0.9791666667</v>
      </c>
      <c r="AI358" s="156"/>
      <c r="AJ358" s="156"/>
      <c r="AK358" s="124"/>
      <c r="AL358" s="127">
        <f>AL356+TIME(0,30,0)</f>
        <v>0.9791666667</v>
      </c>
      <c r="AM358" s="156"/>
      <c r="AN358" s="156"/>
      <c r="AO358" s="124"/>
      <c r="AP358" s="127">
        <f>AP356+TIME(0,30,0)</f>
        <v>0.9791666667</v>
      </c>
      <c r="AQ358" s="156"/>
      <c r="AR358" s="156"/>
      <c r="AS358" s="20"/>
    </row>
    <row r="359" ht="11.25" customHeight="1" outlineLevel="1">
      <c r="A359" s="109"/>
      <c r="B359" s="132"/>
      <c r="O359" s="57"/>
      <c r="P359" s="110"/>
      <c r="Q359" s="20"/>
      <c r="R359" s="131"/>
      <c r="S359" s="131"/>
      <c r="T359" s="131"/>
      <c r="U359" s="124"/>
      <c r="V359" s="131"/>
      <c r="W359" s="131"/>
      <c r="X359" s="131"/>
      <c r="Y359" s="124"/>
      <c r="Z359" s="131"/>
      <c r="AA359" s="131"/>
      <c r="AB359" s="131"/>
      <c r="AC359" s="124"/>
      <c r="AD359" s="131"/>
      <c r="AE359" s="131"/>
      <c r="AF359" s="131"/>
      <c r="AG359" s="124"/>
      <c r="AH359" s="131"/>
      <c r="AI359" s="131"/>
      <c r="AJ359" s="131"/>
      <c r="AK359" s="124"/>
      <c r="AL359" s="131"/>
      <c r="AM359" s="131"/>
      <c r="AN359" s="131"/>
      <c r="AO359" s="124"/>
      <c r="AP359" s="131"/>
      <c r="AQ359" s="131"/>
      <c r="AR359" s="131"/>
      <c r="AS359" s="20"/>
    </row>
    <row r="360" ht="11.25" customHeight="1" outlineLevel="1">
      <c r="A360" s="109"/>
      <c r="B360" s="168">
        <v>0.0</v>
      </c>
      <c r="D360" s="169">
        <v>0.0</v>
      </c>
      <c r="F360" s="169">
        <v>0.0</v>
      </c>
      <c r="H360" s="169">
        <v>0.0</v>
      </c>
      <c r="J360" s="169">
        <v>0.0</v>
      </c>
      <c r="L360" s="170">
        <v>0.0</v>
      </c>
      <c r="N360" s="170">
        <v>0.0</v>
      </c>
      <c r="O360" s="57"/>
      <c r="P360" s="110"/>
      <c r="Q360" s="20"/>
      <c r="R360" s="127">
        <f>R358+TIME(0,30,0)</f>
        <v>1</v>
      </c>
      <c r="S360" s="156"/>
      <c r="T360" s="156"/>
      <c r="U360" s="124"/>
      <c r="V360" s="127">
        <f>V358+TIME(0,30,0)</f>
        <v>1</v>
      </c>
      <c r="W360" s="156"/>
      <c r="X360" s="156"/>
      <c r="Y360" s="124"/>
      <c r="Z360" s="127">
        <f>Z358+TIME(0,30,0)</f>
        <v>1</v>
      </c>
      <c r="AA360" s="156"/>
      <c r="AB360" s="156"/>
      <c r="AC360" s="124"/>
      <c r="AD360" s="127">
        <f>AD358+TIME(0,30,0)</f>
        <v>1</v>
      </c>
      <c r="AE360" s="156"/>
      <c r="AF360" s="156"/>
      <c r="AG360" s="124"/>
      <c r="AH360" s="127">
        <f>AH358+TIME(0,30,0)</f>
        <v>1</v>
      </c>
      <c r="AI360" s="156"/>
      <c r="AJ360" s="156"/>
      <c r="AK360" s="124"/>
      <c r="AL360" s="127">
        <f>AL358+TIME(0,30,0)</f>
        <v>1</v>
      </c>
      <c r="AM360" s="156"/>
      <c r="AN360" s="156"/>
      <c r="AO360" s="124"/>
      <c r="AP360" s="127">
        <f>AP358+TIME(0,30,0)</f>
        <v>1</v>
      </c>
      <c r="AQ360" s="156"/>
      <c r="AR360" s="156"/>
      <c r="AS360" s="20"/>
    </row>
    <row r="361" ht="11.25" customHeight="1" outlineLevel="1">
      <c r="A361" s="109"/>
      <c r="B361" s="132"/>
      <c r="O361" s="57"/>
      <c r="P361" s="110"/>
      <c r="Q361" s="20"/>
      <c r="R361" s="131"/>
      <c r="S361" s="131"/>
      <c r="T361" s="131"/>
      <c r="U361" s="124"/>
      <c r="V361" s="131"/>
      <c r="W361" s="131"/>
      <c r="X361" s="131"/>
      <c r="Y361" s="124"/>
      <c r="Z361" s="131"/>
      <c r="AA361" s="131"/>
      <c r="AB361" s="131"/>
      <c r="AC361" s="124"/>
      <c r="AD361" s="131"/>
      <c r="AE361" s="131"/>
      <c r="AF361" s="131"/>
      <c r="AG361" s="124"/>
      <c r="AH361" s="131"/>
      <c r="AI361" s="131"/>
      <c r="AJ361" s="131"/>
      <c r="AK361" s="124"/>
      <c r="AL361" s="131"/>
      <c r="AM361" s="131"/>
      <c r="AN361" s="131"/>
      <c r="AO361" s="124"/>
      <c r="AP361" s="131"/>
      <c r="AQ361" s="131"/>
      <c r="AR361" s="131"/>
      <c r="AS361" s="20"/>
    </row>
    <row r="362" ht="11.25" customHeight="1" outlineLevel="1">
      <c r="A362" s="109"/>
      <c r="B362" s="171" t="str">
        <f>IFERROR(__xludf.DUMMYFUNCTION("IF(B360&gt;='S E T U P'!$E$35, SPARKLINE(B360, {""charttype"",""column"";""color"", ""#dfcbc6""; ""ymax"",'S E T U P'!$E$35; ""ymin"",0}), SPARKLINE(B360, {""charttype"",""column"";""color"", ""#f1ebeb""; ""ymax"",'S E T U P'!$E$35; ""ymin"",0}))"),"")</f>
        <v/>
      </c>
      <c r="D362" s="4" t="str">
        <f>IFERROR(__xludf.DUMMYFUNCTION("IF(D360&gt;='S E T U P'!$E$35, SPARKLINE(D360, {""charttype"",""column"";""color"", ""#dfcbc6""; ""ymax"",'S E T U P'!$E$35; ""ymin"",0}), SPARKLINE(D360, {""charttype"",""column"";""color"", ""#f1ebeb""; ""ymax"",'S E T U P'!$E$35; ""ymin"",0}))"),"")</f>
        <v/>
      </c>
      <c r="F362" s="4" t="str">
        <f>IFERROR(__xludf.DUMMYFUNCTION("IF(F360&gt;='S E T U P'!$E$35, SPARKLINE(F360, {""charttype"",""column"";""color"", ""#dfcbc6""; ""ymax"",'S E T U P'!$E$35; ""ymin"",0}), SPARKLINE(F360, {""charttype"",""column"";""color"", ""#f1ebeb""; ""ymax"",'S E T U P'!$E$35; ""ymin"",0}))"),"")</f>
        <v/>
      </c>
      <c r="H362" s="4" t="str">
        <f>IFERROR(__xludf.DUMMYFUNCTION("IF(H360&gt;='S E T U P'!$E$35, SPARKLINE(H360, {""charttype"",""column"";""color"", ""#dfcbc6""; ""ymax"",'S E T U P'!$E$35; ""ymin"",0}), SPARKLINE(H360, {""charttype"",""column"";""color"", ""#f1ebeb""; ""ymax"",'S E T U P'!$E$35; ""ymin"",0}))"),"")</f>
        <v/>
      </c>
      <c r="J362" s="4" t="str">
        <f>IFERROR(__xludf.DUMMYFUNCTION("IF(J360&gt;='S E T U P'!$E$35, SPARKLINE(J360, {""charttype"",""column"";""color"", ""#dfcbc6""; ""ymax"",'S E T U P'!$E$35; ""ymin"",0}), SPARKLINE(J360, {""charttype"",""column"";""color"", ""#f1ebeb""; ""ymax"",'S E T U P'!$E$35; ""ymin"",0}))"),"")</f>
        <v/>
      </c>
      <c r="L362" s="4" t="str">
        <f>IFERROR(__xludf.DUMMYFUNCTION("IF(L360&gt;='S E T U P'!$E$35, SPARKLINE(L360, {""charttype"",""column"";""color"", ""#dfcbc6""; ""ymax"",'S E T U P'!$E$35; ""ymin"",0}), SPARKLINE(L360, {""charttype"",""column"";""color"", ""#f1ebeb""; ""ymax"",'S E T U P'!$E$35; ""ymin"",0}))"),"")</f>
        <v/>
      </c>
      <c r="N362" s="4" t="str">
        <f>IFERROR(__xludf.DUMMYFUNCTION("IF(N360&gt;='S E T U P'!$E$35, SPARKLINE(N360, {""charttype"",""column"";""color"", ""#dfcbc6""; ""ymax"",'S E T U P'!$E$35; ""ymin"",0}), SPARKLINE(N360, {""charttype"",""column"";""color"", ""#f1ebeb""; ""ymax"",'S E T U P'!$E$35; ""ymin"",0}))"),"")</f>
        <v/>
      </c>
      <c r="O362" s="57"/>
      <c r="P362" s="110"/>
      <c r="Q362" s="20"/>
      <c r="R362" s="127">
        <f>R360+TIME(0,30,0)</f>
        <v>1.020833333</v>
      </c>
      <c r="S362" s="156"/>
      <c r="T362" s="156"/>
      <c r="U362" s="124"/>
      <c r="V362" s="127">
        <f>V360+TIME(0,30,0)</f>
        <v>1.020833333</v>
      </c>
      <c r="W362" s="156"/>
      <c r="X362" s="156"/>
      <c r="Y362" s="124"/>
      <c r="Z362" s="127">
        <f>Z360+TIME(0,30,0)</f>
        <v>1.020833333</v>
      </c>
      <c r="AA362" s="156"/>
      <c r="AB362" s="156"/>
      <c r="AC362" s="124"/>
      <c r="AD362" s="127">
        <f>AD360+TIME(0,30,0)</f>
        <v>1.020833333</v>
      </c>
      <c r="AE362" s="156"/>
      <c r="AF362" s="156"/>
      <c r="AG362" s="124"/>
      <c r="AH362" s="127">
        <f>AH360+TIME(0,30,0)</f>
        <v>1.020833333</v>
      </c>
      <c r="AI362" s="156"/>
      <c r="AJ362" s="156"/>
      <c r="AK362" s="124"/>
      <c r="AL362" s="127">
        <f>AL360+TIME(0,30,0)</f>
        <v>1.020833333</v>
      </c>
      <c r="AM362" s="156"/>
      <c r="AN362" s="156"/>
      <c r="AO362" s="124"/>
      <c r="AP362" s="127">
        <f>AP360+TIME(0,30,0)</f>
        <v>1.020833333</v>
      </c>
      <c r="AQ362" s="156"/>
      <c r="AR362" s="156"/>
      <c r="AS362" s="20"/>
    </row>
    <row r="363" ht="11.25" customHeight="1" outlineLevel="1">
      <c r="A363" s="109"/>
      <c r="B363" s="132"/>
      <c r="O363" s="57"/>
      <c r="P363" s="110"/>
      <c r="Q363" s="20"/>
      <c r="R363" s="131"/>
      <c r="S363" s="131"/>
      <c r="T363" s="131"/>
      <c r="U363" s="124"/>
      <c r="V363" s="131"/>
      <c r="W363" s="131"/>
      <c r="X363" s="131"/>
      <c r="Y363" s="124"/>
      <c r="Z363" s="131"/>
      <c r="AA363" s="131"/>
      <c r="AB363" s="131"/>
      <c r="AC363" s="124"/>
      <c r="AD363" s="131"/>
      <c r="AE363" s="131"/>
      <c r="AF363" s="131"/>
      <c r="AG363" s="124"/>
      <c r="AH363" s="131"/>
      <c r="AI363" s="131"/>
      <c r="AJ363" s="131"/>
      <c r="AK363" s="124"/>
      <c r="AL363" s="131"/>
      <c r="AM363" s="131"/>
      <c r="AN363" s="131"/>
      <c r="AO363" s="124"/>
      <c r="AP363" s="131"/>
      <c r="AQ363" s="131"/>
      <c r="AR363" s="131"/>
      <c r="AS363" s="20"/>
    </row>
    <row r="364" ht="11.25" customHeight="1" outlineLevel="1">
      <c r="A364" s="172"/>
      <c r="B364" s="132"/>
      <c r="O364" s="57"/>
      <c r="P364" s="110"/>
      <c r="Q364" s="20"/>
      <c r="R364" s="127">
        <f>R362+TIME(0,30,0)</f>
        <v>1.041666667</v>
      </c>
      <c r="S364" s="156"/>
      <c r="T364" s="156"/>
      <c r="U364" s="124"/>
      <c r="V364" s="127">
        <f>V362+TIME(0,30,0)</f>
        <v>1.041666667</v>
      </c>
      <c r="W364" s="156"/>
      <c r="X364" s="156"/>
      <c r="Y364" s="124"/>
      <c r="Z364" s="127">
        <f>Z362+TIME(0,30,0)</f>
        <v>1.041666667</v>
      </c>
      <c r="AA364" s="156"/>
      <c r="AB364" s="156"/>
      <c r="AC364" s="124"/>
      <c r="AD364" s="127">
        <f>AD362+TIME(0,30,0)</f>
        <v>1.041666667</v>
      </c>
      <c r="AE364" s="156"/>
      <c r="AF364" s="156"/>
      <c r="AG364" s="124"/>
      <c r="AH364" s="127">
        <f>AH362+TIME(0,30,0)</f>
        <v>1.041666667</v>
      </c>
      <c r="AI364" s="156"/>
      <c r="AJ364" s="156"/>
      <c r="AK364" s="124"/>
      <c r="AL364" s="127">
        <f>AL362+TIME(0,30,0)</f>
        <v>1.041666667</v>
      </c>
      <c r="AM364" s="156"/>
      <c r="AN364" s="156"/>
      <c r="AO364" s="124"/>
      <c r="AP364" s="127">
        <f>AP362+TIME(0,30,0)</f>
        <v>1.041666667</v>
      </c>
      <c r="AQ364" s="156"/>
      <c r="AR364" s="156"/>
      <c r="AS364" s="20"/>
    </row>
    <row r="365" ht="11.25" customHeight="1" outlineLevel="1">
      <c r="A365" s="109"/>
      <c r="B365" s="154"/>
      <c r="C365" s="140"/>
      <c r="D365" s="140"/>
      <c r="E365" s="140"/>
      <c r="F365" s="140"/>
      <c r="G365" s="140"/>
      <c r="H365" s="140"/>
      <c r="I365" s="140"/>
      <c r="J365" s="140"/>
      <c r="K365" s="140"/>
      <c r="L365" s="140"/>
      <c r="M365" s="140"/>
      <c r="N365" s="140"/>
      <c r="O365" s="60"/>
      <c r="P365" s="110"/>
      <c r="Q365" s="20"/>
      <c r="R365" s="131"/>
      <c r="S365" s="131"/>
      <c r="T365" s="131"/>
      <c r="U365" s="124"/>
      <c r="V365" s="131"/>
      <c r="W365" s="131"/>
      <c r="X365" s="131"/>
      <c r="Y365" s="124"/>
      <c r="Z365" s="131"/>
      <c r="AA365" s="131"/>
      <c r="AB365" s="131"/>
      <c r="AC365" s="124"/>
      <c r="AD365" s="131"/>
      <c r="AE365" s="131"/>
      <c r="AF365" s="131"/>
      <c r="AG365" s="124"/>
      <c r="AH365" s="131"/>
      <c r="AI365" s="131"/>
      <c r="AJ365" s="131"/>
      <c r="AK365" s="124"/>
      <c r="AL365" s="131"/>
      <c r="AM365" s="131"/>
      <c r="AN365" s="131"/>
      <c r="AO365" s="124"/>
      <c r="AP365" s="131"/>
      <c r="AQ365" s="131"/>
      <c r="AR365" s="131"/>
      <c r="AS365" s="20"/>
    </row>
    <row r="366" ht="22.5" customHeight="1" outlineLevel="1">
      <c r="A366" s="110"/>
      <c r="B366" s="110"/>
      <c r="C366" s="110"/>
      <c r="D366" s="110"/>
      <c r="E366" s="110"/>
      <c r="F366" s="110"/>
      <c r="G366" s="110"/>
      <c r="H366" s="110"/>
      <c r="I366" s="110"/>
      <c r="J366" s="110"/>
      <c r="K366" s="110"/>
      <c r="L366" s="110"/>
      <c r="M366" s="110"/>
      <c r="N366" s="110"/>
      <c r="O366" s="110"/>
      <c r="P366" s="110"/>
      <c r="Q366" s="20"/>
      <c r="R366" s="173"/>
      <c r="S366" s="20"/>
      <c r="T366" s="20"/>
      <c r="U366" s="4"/>
      <c r="V366" s="173"/>
      <c r="W366" s="20"/>
      <c r="X366" s="20"/>
      <c r="Y366" s="20"/>
      <c r="Z366" s="20"/>
      <c r="AA366" s="20"/>
      <c r="AB366" s="20"/>
      <c r="AC366" s="4"/>
      <c r="AD366" s="173"/>
      <c r="AE366" s="20"/>
      <c r="AF366" s="20"/>
      <c r="AG366" s="4"/>
      <c r="AH366" s="173"/>
      <c r="AI366" s="20"/>
      <c r="AJ366" s="20"/>
      <c r="AK366" s="4"/>
      <c r="AL366" s="173"/>
      <c r="AM366" s="20"/>
      <c r="AN366" s="20"/>
      <c r="AO366" s="4"/>
      <c r="AP366" s="173"/>
      <c r="AQ366" s="20"/>
      <c r="AR366" s="20"/>
      <c r="AS366" s="20"/>
    </row>
    <row r="367" ht="22.5" customHeight="1" outlineLevel="1">
      <c r="A367" s="109"/>
      <c r="B367" s="174" t="str">
        <f>'S E T U P'!$C$10</f>
        <v>I N D I V D U A L</v>
      </c>
      <c r="C367" s="54"/>
      <c r="D367" s="175"/>
      <c r="E367" s="176"/>
      <c r="F367" s="176"/>
      <c r="G367" s="176"/>
      <c r="H367" s="176"/>
      <c r="I367" s="176"/>
      <c r="J367" s="176"/>
      <c r="K367" s="176"/>
      <c r="L367" s="176"/>
      <c r="M367" s="176"/>
      <c r="N367" s="176"/>
      <c r="O367" s="177"/>
      <c r="P367" s="110"/>
      <c r="Q367" s="20"/>
      <c r="R367" s="232" t="s">
        <v>31</v>
      </c>
      <c r="S367" s="233"/>
      <c r="T367" s="75"/>
      <c r="U367" s="234"/>
      <c r="V367" s="232" t="s">
        <v>31</v>
      </c>
      <c r="W367" s="233"/>
      <c r="X367" s="75"/>
      <c r="Y367" s="234"/>
      <c r="Z367" s="232" t="s">
        <v>31</v>
      </c>
      <c r="AA367" s="233"/>
      <c r="AB367" s="75"/>
      <c r="AC367" s="234"/>
      <c r="AD367" s="232" t="s">
        <v>31</v>
      </c>
      <c r="AE367" s="233"/>
      <c r="AF367" s="75"/>
      <c r="AG367" s="234"/>
      <c r="AH367" s="232" t="s">
        <v>31</v>
      </c>
      <c r="AI367" s="233"/>
      <c r="AJ367" s="75"/>
      <c r="AK367" s="234"/>
      <c r="AL367" s="232" t="s">
        <v>31</v>
      </c>
      <c r="AM367" s="233"/>
      <c r="AN367" s="75"/>
      <c r="AO367" s="234"/>
      <c r="AP367" s="232" t="s">
        <v>31</v>
      </c>
      <c r="AQ367" s="233"/>
      <c r="AR367" s="75"/>
      <c r="AS367" s="20"/>
    </row>
    <row r="368" ht="22.5" customHeight="1" outlineLevel="1">
      <c r="A368" s="109"/>
      <c r="B368" s="132"/>
      <c r="C368" s="57"/>
      <c r="D368" s="100"/>
      <c r="E368" s="181"/>
      <c r="F368" s="181"/>
      <c r="G368" s="181"/>
      <c r="H368" s="181"/>
      <c r="I368" s="181"/>
      <c r="J368" s="181"/>
      <c r="K368" s="181"/>
      <c r="L368" s="181"/>
      <c r="M368" s="181"/>
      <c r="N368" s="181"/>
      <c r="O368" s="182"/>
      <c r="P368" s="110"/>
      <c r="Q368" s="20"/>
      <c r="R368" s="235">
        <f>IFERROR(IF((COUNTIF(R369:R389,TRUE)/COUNTA(S369:S389))&gt;1, 1, (COUNTIF(R369:R389,TRUE)/COUNTA(S369:S389))),0)</f>
        <v>0</v>
      </c>
      <c r="S368" s="184" t="str">
        <f>IFERROR(__xludf.DUMMYFUNCTION("(SPARKLINE(R368,{""charttype"",""bar"";""color1"",""#AAE7FF"";""max"",1}))"),"")</f>
        <v/>
      </c>
      <c r="T368" s="185"/>
      <c r="U368" s="234"/>
      <c r="V368" s="235">
        <f>IFERROR(IF((COUNTIF(V369:V389,TRUE)/COUNTA(W369:W389))&gt;1, 1, (COUNTIF(V369:V389,TRUE)/COUNTA(W369:W389))),0)</f>
        <v>0</v>
      </c>
      <c r="W368" s="184" t="str">
        <f>IFERROR(__xludf.DUMMYFUNCTION("(SPARKLINE(V368,{""charttype"",""bar"";""color1"",""#AAE7FF"";""max"",1}))"),"")</f>
        <v/>
      </c>
      <c r="X368" s="185"/>
      <c r="Y368" s="234"/>
      <c r="Z368" s="235">
        <f>IFERROR(IF((COUNTIF(Z369:Z389,TRUE)/COUNTA(AA369:AA389))&gt;1, 1, (COUNTIF(Z369:Z389,TRUE)/COUNTA(AA369:AA389))),0)</f>
        <v>0</v>
      </c>
      <c r="AA368" s="184" t="str">
        <f>IFERROR(__xludf.DUMMYFUNCTION("(SPARKLINE(Z368,{""charttype"",""bar"";""color1"",""#AAE7FF"";""max"",1}))"),"")</f>
        <v/>
      </c>
      <c r="AB368" s="185"/>
      <c r="AC368" s="234"/>
      <c r="AD368" s="235">
        <f>IFERROR(IF((COUNTIF(AD369:AD389,TRUE)/COUNTA(AE369:AE389))&gt;1, 1, (COUNTIF(AD369:AD389,TRUE)/COUNTA(AE369:AE389))),0)</f>
        <v>0</v>
      </c>
      <c r="AE368" s="184" t="str">
        <f>IFERROR(__xludf.DUMMYFUNCTION("(SPARKLINE(AD368,{""charttype"",""bar"";""color1"",""#AAE7FF"";""max"",1}))"),"")</f>
        <v/>
      </c>
      <c r="AF368" s="185"/>
      <c r="AG368" s="234"/>
      <c r="AH368" s="235">
        <f>IFERROR(IF((COUNTIF(AH369:AH389,TRUE)/COUNTA(AI369:AI389))&gt;1, 1, (COUNTIF(AH369:AH389,TRUE)/COUNTA(AI369:AI389))),0)</f>
        <v>0</v>
      </c>
      <c r="AI368" s="184" t="str">
        <f>IFERROR(__xludf.DUMMYFUNCTION("(SPARKLINE(AH368,{""charttype"",""bar"";""color1"",""#AAE7FF"";""max"",1}))"),"")</f>
        <v/>
      </c>
      <c r="AJ368" s="185"/>
      <c r="AK368" s="234"/>
      <c r="AL368" s="235">
        <f>IFERROR(IF((COUNTIF(AL369:AL389,TRUE)/COUNTA(AM369:AM389))&gt;1, 1, (COUNTIF(AL369:AL389,TRUE)/COUNTA(AM369:AM389))),0)</f>
        <v>0</v>
      </c>
      <c r="AM368" s="184" t="str">
        <f>IFERROR(__xludf.DUMMYFUNCTION("(SPARKLINE(AL368,{""charttype"",""bar"";""color1"",""#AAE7FF"";""max"",1}))"),"")</f>
        <v/>
      </c>
      <c r="AN368" s="185"/>
      <c r="AO368" s="234"/>
      <c r="AP368" s="235">
        <f>IFERROR(IF((COUNTIF(AP369:AP389,TRUE)/COUNTA(AQ369:AQ389))&gt;1, 1, (COUNTIF(AP369:AP389,TRUE)/COUNTA(AQ369:AQ389))),0)</f>
        <v>0</v>
      </c>
      <c r="AQ368" s="184" t="str">
        <f>IFERROR(__xludf.DUMMYFUNCTION("(SPARKLINE(AP368,{""charttype"",""bar"";""color1"",""#AAE7FF"";""max"",1}))"),"")</f>
        <v/>
      </c>
      <c r="AR368" s="185"/>
      <c r="AS368" s="20"/>
    </row>
    <row r="369" ht="22.5" customHeight="1" outlineLevel="1">
      <c r="A369" s="109"/>
      <c r="B369" s="132"/>
      <c r="C369" s="57"/>
      <c r="D369" s="100"/>
      <c r="E369" s="181"/>
      <c r="F369" s="181"/>
      <c r="G369" s="181"/>
      <c r="H369" s="181"/>
      <c r="I369" s="181"/>
      <c r="J369" s="181"/>
      <c r="K369" s="181"/>
      <c r="L369" s="181"/>
      <c r="M369" s="181"/>
      <c r="N369" s="181"/>
      <c r="O369" s="182"/>
      <c r="P369" s="110"/>
      <c r="Q369" s="20"/>
      <c r="R369" s="236" t="b">
        <v>0</v>
      </c>
      <c r="S369" s="187"/>
      <c r="T369" s="187"/>
      <c r="U369" s="234"/>
      <c r="V369" s="236" t="b">
        <v>0</v>
      </c>
      <c r="W369" s="187"/>
      <c r="X369" s="187"/>
      <c r="Y369" s="234"/>
      <c r="Z369" s="236" t="b">
        <v>0</v>
      </c>
      <c r="AA369" s="187"/>
      <c r="AB369" s="187"/>
      <c r="AC369" s="234"/>
      <c r="AD369" s="236" t="b">
        <v>0</v>
      </c>
      <c r="AE369" s="187"/>
      <c r="AF369" s="187"/>
      <c r="AG369" s="234"/>
      <c r="AH369" s="236" t="b">
        <v>0</v>
      </c>
      <c r="AI369" s="187"/>
      <c r="AJ369" s="187"/>
      <c r="AK369" s="234"/>
      <c r="AL369" s="236" t="b">
        <v>0</v>
      </c>
      <c r="AM369" s="187"/>
      <c r="AN369" s="187"/>
      <c r="AO369" s="234"/>
      <c r="AP369" s="236" t="b">
        <v>0</v>
      </c>
      <c r="AQ369" s="187"/>
      <c r="AR369" s="187"/>
      <c r="AS369" s="20"/>
    </row>
    <row r="370" ht="22.5" customHeight="1" outlineLevel="1">
      <c r="A370" s="109"/>
      <c r="B370" s="132"/>
      <c r="C370" s="57"/>
      <c r="D370" s="100"/>
      <c r="E370" s="181"/>
      <c r="F370" s="181"/>
      <c r="G370" s="181"/>
      <c r="H370" s="181"/>
      <c r="I370" s="181"/>
      <c r="J370" s="181"/>
      <c r="K370" s="181"/>
      <c r="L370" s="181"/>
      <c r="M370" s="181"/>
      <c r="N370" s="181"/>
      <c r="O370" s="182"/>
      <c r="P370" s="110"/>
      <c r="Q370" s="20"/>
      <c r="R370" s="236" t="b">
        <v>0</v>
      </c>
      <c r="S370" s="187"/>
      <c r="T370" s="187"/>
      <c r="U370" s="234"/>
      <c r="V370" s="236" t="b">
        <v>0</v>
      </c>
      <c r="W370" s="187"/>
      <c r="X370" s="187"/>
      <c r="Y370" s="234"/>
      <c r="Z370" s="236" t="b">
        <v>0</v>
      </c>
      <c r="AA370" s="187"/>
      <c r="AB370" s="187"/>
      <c r="AC370" s="234"/>
      <c r="AD370" s="236" t="b">
        <v>0</v>
      </c>
      <c r="AE370" s="187"/>
      <c r="AF370" s="187"/>
      <c r="AG370" s="234"/>
      <c r="AH370" s="236" t="b">
        <v>0</v>
      </c>
      <c r="AI370" s="187"/>
      <c r="AJ370" s="187"/>
      <c r="AK370" s="234"/>
      <c r="AL370" s="236" t="b">
        <v>0</v>
      </c>
      <c r="AM370" s="187"/>
      <c r="AN370" s="187"/>
      <c r="AO370" s="234"/>
      <c r="AP370" s="236" t="b">
        <v>0</v>
      </c>
      <c r="AQ370" s="187"/>
      <c r="AR370" s="187"/>
      <c r="AS370" s="20"/>
    </row>
    <row r="371" ht="22.5" customHeight="1" outlineLevel="1">
      <c r="A371" s="109"/>
      <c r="B371" s="132"/>
      <c r="C371" s="57"/>
      <c r="D371" s="100"/>
      <c r="E371" s="181"/>
      <c r="F371" s="181"/>
      <c r="G371" s="181"/>
      <c r="H371" s="181"/>
      <c r="I371" s="181"/>
      <c r="J371" s="181"/>
      <c r="K371" s="181"/>
      <c r="L371" s="181"/>
      <c r="M371" s="181"/>
      <c r="N371" s="181"/>
      <c r="O371" s="182"/>
      <c r="P371" s="110"/>
      <c r="Q371" s="20"/>
      <c r="R371" s="236" t="b">
        <v>0</v>
      </c>
      <c r="S371" s="187"/>
      <c r="T371" s="187"/>
      <c r="U371" s="234"/>
      <c r="V371" s="236" t="b">
        <v>0</v>
      </c>
      <c r="W371" s="187"/>
      <c r="X371" s="187"/>
      <c r="Y371" s="234"/>
      <c r="Z371" s="236" t="b">
        <v>0</v>
      </c>
      <c r="AA371" s="187"/>
      <c r="AB371" s="187"/>
      <c r="AC371" s="234"/>
      <c r="AD371" s="236" t="b">
        <v>0</v>
      </c>
      <c r="AE371" s="187"/>
      <c r="AF371" s="187"/>
      <c r="AG371" s="234"/>
      <c r="AH371" s="236" t="b">
        <v>0</v>
      </c>
      <c r="AI371" s="187"/>
      <c r="AJ371" s="187"/>
      <c r="AK371" s="234"/>
      <c r="AL371" s="236" t="b">
        <v>0</v>
      </c>
      <c r="AM371" s="187"/>
      <c r="AN371" s="187"/>
      <c r="AO371" s="234"/>
      <c r="AP371" s="236" t="b">
        <v>0</v>
      </c>
      <c r="AQ371" s="187"/>
      <c r="AR371" s="187"/>
      <c r="AS371" s="20"/>
    </row>
    <row r="372" ht="22.5" customHeight="1" outlineLevel="1">
      <c r="A372" s="109"/>
      <c r="B372" s="132"/>
      <c r="C372" s="57"/>
      <c r="D372" s="100"/>
      <c r="E372" s="181"/>
      <c r="F372" s="181"/>
      <c r="G372" s="181"/>
      <c r="H372" s="181"/>
      <c r="I372" s="181"/>
      <c r="J372" s="181"/>
      <c r="K372" s="181"/>
      <c r="L372" s="181"/>
      <c r="M372" s="181"/>
      <c r="N372" s="181"/>
      <c r="O372" s="182"/>
      <c r="P372" s="110"/>
      <c r="Q372" s="20"/>
      <c r="R372" s="236" t="b">
        <v>0</v>
      </c>
      <c r="S372" s="187"/>
      <c r="T372" s="187"/>
      <c r="U372" s="234"/>
      <c r="V372" s="236" t="b">
        <v>0</v>
      </c>
      <c r="W372" s="187"/>
      <c r="X372" s="187"/>
      <c r="Y372" s="234"/>
      <c r="Z372" s="236" t="b">
        <v>0</v>
      </c>
      <c r="AA372" s="187"/>
      <c r="AB372" s="187"/>
      <c r="AC372" s="234"/>
      <c r="AD372" s="236" t="b">
        <v>0</v>
      </c>
      <c r="AE372" s="187"/>
      <c r="AF372" s="187"/>
      <c r="AG372" s="234"/>
      <c r="AH372" s="236" t="b">
        <v>0</v>
      </c>
      <c r="AI372" s="187"/>
      <c r="AJ372" s="187"/>
      <c r="AK372" s="234"/>
      <c r="AL372" s="236" t="b">
        <v>0</v>
      </c>
      <c r="AM372" s="187"/>
      <c r="AN372" s="187"/>
      <c r="AO372" s="234"/>
      <c r="AP372" s="236" t="b">
        <v>0</v>
      </c>
      <c r="AQ372" s="187"/>
      <c r="AR372" s="187"/>
      <c r="AS372" s="20"/>
    </row>
    <row r="373" ht="22.5" customHeight="1" outlineLevel="1">
      <c r="A373" s="109"/>
      <c r="B373" s="132"/>
      <c r="C373" s="57"/>
      <c r="D373" s="100"/>
      <c r="E373" s="181"/>
      <c r="F373" s="181"/>
      <c r="G373" s="181"/>
      <c r="H373" s="181"/>
      <c r="I373" s="181"/>
      <c r="J373" s="181"/>
      <c r="K373" s="181"/>
      <c r="L373" s="181"/>
      <c r="M373" s="181"/>
      <c r="N373" s="181"/>
      <c r="O373" s="182"/>
      <c r="P373" s="110"/>
      <c r="Q373" s="20"/>
      <c r="R373" s="236" t="b">
        <v>0</v>
      </c>
      <c r="S373" s="187"/>
      <c r="T373" s="187"/>
      <c r="U373" s="234"/>
      <c r="V373" s="236" t="b">
        <v>0</v>
      </c>
      <c r="W373" s="187"/>
      <c r="X373" s="187"/>
      <c r="Y373" s="234"/>
      <c r="Z373" s="236" t="b">
        <v>0</v>
      </c>
      <c r="AA373" s="187"/>
      <c r="AB373" s="187"/>
      <c r="AC373" s="234"/>
      <c r="AD373" s="236" t="b">
        <v>0</v>
      </c>
      <c r="AE373" s="187"/>
      <c r="AF373" s="187"/>
      <c r="AG373" s="234"/>
      <c r="AH373" s="236" t="b">
        <v>0</v>
      </c>
      <c r="AI373" s="187"/>
      <c r="AJ373" s="187"/>
      <c r="AK373" s="234"/>
      <c r="AL373" s="236" t="b">
        <v>0</v>
      </c>
      <c r="AM373" s="187"/>
      <c r="AN373" s="187"/>
      <c r="AO373" s="234"/>
      <c r="AP373" s="236" t="b">
        <v>0</v>
      </c>
      <c r="AQ373" s="187"/>
      <c r="AR373" s="187"/>
      <c r="AS373" s="20"/>
    </row>
    <row r="374" ht="22.5" customHeight="1" outlineLevel="1">
      <c r="A374" s="109"/>
      <c r="B374" s="132"/>
      <c r="C374" s="57"/>
      <c r="D374" s="100"/>
      <c r="E374" s="181"/>
      <c r="F374" s="181"/>
      <c r="G374" s="181"/>
      <c r="H374" s="181"/>
      <c r="I374" s="181"/>
      <c r="J374" s="181"/>
      <c r="K374" s="181"/>
      <c r="L374" s="181"/>
      <c r="M374" s="181"/>
      <c r="N374" s="181"/>
      <c r="O374" s="182"/>
      <c r="P374" s="110"/>
      <c r="Q374" s="20"/>
      <c r="R374" s="236" t="b">
        <v>0</v>
      </c>
      <c r="S374" s="187"/>
      <c r="T374" s="187"/>
      <c r="U374" s="234"/>
      <c r="V374" s="236" t="b">
        <v>0</v>
      </c>
      <c r="W374" s="187"/>
      <c r="X374" s="187"/>
      <c r="Y374" s="234"/>
      <c r="Z374" s="236" t="b">
        <v>0</v>
      </c>
      <c r="AA374" s="187"/>
      <c r="AB374" s="187"/>
      <c r="AC374" s="234"/>
      <c r="AD374" s="236" t="b">
        <v>0</v>
      </c>
      <c r="AE374" s="187"/>
      <c r="AF374" s="187"/>
      <c r="AG374" s="234"/>
      <c r="AH374" s="236" t="b">
        <v>0</v>
      </c>
      <c r="AI374" s="187"/>
      <c r="AJ374" s="187"/>
      <c r="AK374" s="234"/>
      <c r="AL374" s="236" t="b">
        <v>0</v>
      </c>
      <c r="AM374" s="187"/>
      <c r="AN374" s="187"/>
      <c r="AO374" s="234"/>
      <c r="AP374" s="236" t="b">
        <v>0</v>
      </c>
      <c r="AQ374" s="187"/>
      <c r="AR374" s="187"/>
      <c r="AS374" s="20"/>
    </row>
    <row r="375" ht="22.5" customHeight="1" outlineLevel="1">
      <c r="A375" s="109"/>
      <c r="B375" s="132"/>
      <c r="C375" s="57"/>
      <c r="D375" s="100"/>
      <c r="E375" s="181"/>
      <c r="F375" s="181"/>
      <c r="G375" s="181"/>
      <c r="H375" s="181"/>
      <c r="I375" s="181"/>
      <c r="J375" s="181"/>
      <c r="K375" s="181"/>
      <c r="L375" s="181"/>
      <c r="M375" s="181"/>
      <c r="N375" s="181"/>
      <c r="O375" s="182"/>
      <c r="P375" s="110"/>
      <c r="Q375" s="20"/>
      <c r="R375" s="236" t="b">
        <v>0</v>
      </c>
      <c r="S375" s="187"/>
      <c r="T375" s="187"/>
      <c r="U375" s="234"/>
      <c r="V375" s="236" t="b">
        <v>0</v>
      </c>
      <c r="W375" s="187"/>
      <c r="X375" s="187"/>
      <c r="Y375" s="234"/>
      <c r="Z375" s="236" t="b">
        <v>0</v>
      </c>
      <c r="AA375" s="187"/>
      <c r="AB375" s="187"/>
      <c r="AC375" s="234"/>
      <c r="AD375" s="236" t="b">
        <v>0</v>
      </c>
      <c r="AE375" s="187"/>
      <c r="AF375" s="187"/>
      <c r="AG375" s="234"/>
      <c r="AH375" s="236" t="b">
        <v>0</v>
      </c>
      <c r="AI375" s="187"/>
      <c r="AJ375" s="187"/>
      <c r="AK375" s="234"/>
      <c r="AL375" s="236" t="b">
        <v>0</v>
      </c>
      <c r="AM375" s="187"/>
      <c r="AN375" s="187"/>
      <c r="AO375" s="234"/>
      <c r="AP375" s="236" t="b">
        <v>0</v>
      </c>
      <c r="AQ375" s="187"/>
      <c r="AR375" s="187"/>
      <c r="AS375" s="20"/>
    </row>
    <row r="376" ht="22.5" customHeight="1" outlineLevel="1">
      <c r="A376" s="109"/>
      <c r="B376" s="132"/>
      <c r="C376" s="57"/>
      <c r="D376" s="100"/>
      <c r="E376" s="181"/>
      <c r="F376" s="181"/>
      <c r="G376" s="181"/>
      <c r="H376" s="181"/>
      <c r="I376" s="181"/>
      <c r="J376" s="181"/>
      <c r="K376" s="181"/>
      <c r="L376" s="181"/>
      <c r="M376" s="181"/>
      <c r="N376" s="181"/>
      <c r="O376" s="182"/>
      <c r="P376" s="110"/>
      <c r="Q376" s="20"/>
      <c r="R376" s="236" t="b">
        <v>0</v>
      </c>
      <c r="S376" s="187"/>
      <c r="T376" s="187"/>
      <c r="U376" s="234"/>
      <c r="V376" s="236" t="b">
        <v>0</v>
      </c>
      <c r="W376" s="187"/>
      <c r="X376" s="187"/>
      <c r="Y376" s="234"/>
      <c r="Z376" s="236" t="b">
        <v>0</v>
      </c>
      <c r="AA376" s="187"/>
      <c r="AB376" s="187"/>
      <c r="AC376" s="234"/>
      <c r="AD376" s="236" t="b">
        <v>0</v>
      </c>
      <c r="AE376" s="187"/>
      <c r="AF376" s="187"/>
      <c r="AG376" s="234"/>
      <c r="AH376" s="236" t="b">
        <v>0</v>
      </c>
      <c r="AI376" s="187"/>
      <c r="AJ376" s="187"/>
      <c r="AK376" s="234"/>
      <c r="AL376" s="236" t="b">
        <v>0</v>
      </c>
      <c r="AM376" s="187"/>
      <c r="AN376" s="187"/>
      <c r="AO376" s="234"/>
      <c r="AP376" s="236" t="b">
        <v>0</v>
      </c>
      <c r="AQ376" s="187"/>
      <c r="AR376" s="187"/>
      <c r="AS376" s="20"/>
    </row>
    <row r="377" ht="22.5" customHeight="1" outlineLevel="1">
      <c r="A377" s="109"/>
      <c r="B377" s="154"/>
      <c r="C377" s="60"/>
      <c r="D377" s="189"/>
      <c r="E377" s="190"/>
      <c r="F377" s="190"/>
      <c r="G377" s="190"/>
      <c r="H377" s="190"/>
      <c r="I377" s="190"/>
      <c r="J377" s="190"/>
      <c r="K377" s="190"/>
      <c r="L377" s="190"/>
      <c r="M377" s="190"/>
      <c r="N377" s="190"/>
      <c r="O377" s="191"/>
      <c r="P377" s="110"/>
      <c r="Q377" s="20"/>
      <c r="R377" s="236" t="b">
        <v>0</v>
      </c>
      <c r="S377" s="187"/>
      <c r="T377" s="187"/>
      <c r="U377" s="234"/>
      <c r="V377" s="236" t="b">
        <v>0</v>
      </c>
      <c r="W377" s="187"/>
      <c r="X377" s="187"/>
      <c r="Y377" s="234"/>
      <c r="Z377" s="236" t="b">
        <v>0</v>
      </c>
      <c r="AA377" s="187"/>
      <c r="AB377" s="187"/>
      <c r="AC377" s="234"/>
      <c r="AD377" s="236" t="b">
        <v>0</v>
      </c>
      <c r="AE377" s="187"/>
      <c r="AF377" s="187"/>
      <c r="AG377" s="234"/>
      <c r="AH377" s="236" t="b">
        <v>0</v>
      </c>
      <c r="AI377" s="187"/>
      <c r="AJ377" s="187"/>
      <c r="AK377" s="234"/>
      <c r="AL377" s="236" t="b">
        <v>0</v>
      </c>
      <c r="AM377" s="187"/>
      <c r="AN377" s="187"/>
      <c r="AO377" s="234"/>
      <c r="AP377" s="236" t="b">
        <v>0</v>
      </c>
      <c r="AQ377" s="187"/>
      <c r="AR377" s="187"/>
      <c r="AS377" s="20"/>
    </row>
    <row r="378" ht="22.5" customHeight="1" outlineLevel="1">
      <c r="A378" s="110"/>
      <c r="B378" s="110"/>
      <c r="C378" s="110"/>
      <c r="D378" s="110"/>
      <c r="E378" s="110"/>
      <c r="F378" s="110"/>
      <c r="G378" s="110"/>
      <c r="H378" s="110"/>
      <c r="I378" s="110"/>
      <c r="J378" s="110"/>
      <c r="K378" s="110"/>
      <c r="L378" s="110"/>
      <c r="M378" s="110"/>
      <c r="N378" s="110"/>
      <c r="O378" s="110"/>
      <c r="P378" s="110"/>
      <c r="Q378" s="20"/>
      <c r="R378" s="236" t="b">
        <v>0</v>
      </c>
      <c r="S378" s="187"/>
      <c r="T378" s="187"/>
      <c r="U378" s="234"/>
      <c r="V378" s="236" t="b">
        <v>0</v>
      </c>
      <c r="W378" s="187"/>
      <c r="X378" s="187"/>
      <c r="Y378" s="234"/>
      <c r="Z378" s="236" t="b">
        <v>0</v>
      </c>
      <c r="AA378" s="187"/>
      <c r="AB378" s="187"/>
      <c r="AC378" s="234"/>
      <c r="AD378" s="236" t="b">
        <v>0</v>
      </c>
      <c r="AE378" s="187"/>
      <c r="AF378" s="187"/>
      <c r="AG378" s="234"/>
      <c r="AH378" s="236" t="b">
        <v>0</v>
      </c>
      <c r="AI378" s="187"/>
      <c r="AJ378" s="187"/>
      <c r="AK378" s="234"/>
      <c r="AL378" s="236" t="b">
        <v>0</v>
      </c>
      <c r="AM378" s="187"/>
      <c r="AN378" s="187"/>
      <c r="AO378" s="234"/>
      <c r="AP378" s="236" t="b">
        <v>0</v>
      </c>
      <c r="AQ378" s="187"/>
      <c r="AR378" s="187"/>
      <c r="AS378" s="20"/>
    </row>
    <row r="379" ht="22.5" customHeight="1" outlineLevel="1">
      <c r="A379" s="109"/>
      <c r="B379" s="174" t="str">
        <f>'S E T U P'!$E$10</f>
        <v>T E A M</v>
      </c>
      <c r="C379" s="69"/>
      <c r="D379" s="175"/>
      <c r="E379" s="176"/>
      <c r="F379" s="176"/>
      <c r="G379" s="176"/>
      <c r="H379" s="176"/>
      <c r="I379" s="176"/>
      <c r="J379" s="176"/>
      <c r="K379" s="176"/>
      <c r="L379" s="176"/>
      <c r="M379" s="176"/>
      <c r="N379" s="176"/>
      <c r="O379" s="177"/>
      <c r="P379" s="110"/>
      <c r="Q379" s="20"/>
      <c r="R379" s="236" t="b">
        <v>0</v>
      </c>
      <c r="S379" s="187"/>
      <c r="T379" s="187"/>
      <c r="U379" s="234"/>
      <c r="V379" s="236" t="b">
        <v>0</v>
      </c>
      <c r="W379" s="187"/>
      <c r="X379" s="187"/>
      <c r="Y379" s="234"/>
      <c r="Z379" s="236" t="b">
        <v>0</v>
      </c>
      <c r="AA379" s="187"/>
      <c r="AB379" s="187"/>
      <c r="AC379" s="234"/>
      <c r="AD379" s="236" t="b">
        <v>0</v>
      </c>
      <c r="AE379" s="187"/>
      <c r="AF379" s="187"/>
      <c r="AG379" s="234"/>
      <c r="AH379" s="236" t="b">
        <v>0</v>
      </c>
      <c r="AI379" s="187"/>
      <c r="AJ379" s="187"/>
      <c r="AK379" s="234"/>
      <c r="AL379" s="236" t="b">
        <v>0</v>
      </c>
      <c r="AM379" s="187"/>
      <c r="AN379" s="187"/>
      <c r="AO379" s="234"/>
      <c r="AP379" s="236" t="b">
        <v>0</v>
      </c>
      <c r="AQ379" s="187"/>
      <c r="AR379" s="187"/>
      <c r="AS379" s="20"/>
    </row>
    <row r="380" ht="22.5" customHeight="1" outlineLevel="1">
      <c r="A380" s="109"/>
      <c r="B380" s="132"/>
      <c r="D380" s="100"/>
      <c r="E380" s="181"/>
      <c r="F380" s="181"/>
      <c r="G380" s="181"/>
      <c r="H380" s="181"/>
      <c r="I380" s="181"/>
      <c r="J380" s="181"/>
      <c r="K380" s="181"/>
      <c r="L380" s="181"/>
      <c r="M380" s="181"/>
      <c r="N380" s="181"/>
      <c r="O380" s="182"/>
      <c r="P380" s="110"/>
      <c r="Q380" s="20"/>
      <c r="R380" s="237" t="b">
        <v>0</v>
      </c>
      <c r="S380" s="193"/>
      <c r="T380" s="187"/>
      <c r="U380" s="234"/>
      <c r="V380" s="237" t="b">
        <v>0</v>
      </c>
      <c r="W380" s="193"/>
      <c r="X380" s="187"/>
      <c r="Y380" s="234"/>
      <c r="Z380" s="237" t="b">
        <v>0</v>
      </c>
      <c r="AA380" s="193"/>
      <c r="AB380" s="187"/>
      <c r="AC380" s="234"/>
      <c r="AD380" s="237" t="b">
        <v>0</v>
      </c>
      <c r="AE380" s="193"/>
      <c r="AF380" s="187"/>
      <c r="AG380" s="234"/>
      <c r="AH380" s="237" t="b">
        <v>0</v>
      </c>
      <c r="AI380" s="193"/>
      <c r="AJ380" s="187"/>
      <c r="AK380" s="234"/>
      <c r="AL380" s="237" t="b">
        <v>0</v>
      </c>
      <c r="AM380" s="193"/>
      <c r="AN380" s="187"/>
      <c r="AO380" s="234"/>
      <c r="AP380" s="237" t="b">
        <v>0</v>
      </c>
      <c r="AQ380" s="193"/>
      <c r="AR380" s="187"/>
      <c r="AS380" s="20"/>
    </row>
    <row r="381" ht="22.5" customHeight="1" outlineLevel="1">
      <c r="A381" s="109"/>
      <c r="B381" s="132"/>
      <c r="D381" s="100"/>
      <c r="E381" s="181"/>
      <c r="F381" s="181"/>
      <c r="G381" s="181"/>
      <c r="H381" s="181"/>
      <c r="I381" s="181"/>
      <c r="J381" s="181"/>
      <c r="K381" s="181"/>
      <c r="L381" s="181"/>
      <c r="M381" s="181"/>
      <c r="N381" s="181"/>
      <c r="O381" s="182"/>
      <c r="P381" s="110"/>
      <c r="Q381" s="20"/>
      <c r="R381" s="237" t="b">
        <v>0</v>
      </c>
      <c r="S381" s="193"/>
      <c r="T381" s="187"/>
      <c r="U381" s="234"/>
      <c r="V381" s="237" t="b">
        <v>0</v>
      </c>
      <c r="W381" s="193"/>
      <c r="X381" s="187"/>
      <c r="Y381" s="234"/>
      <c r="Z381" s="237" t="b">
        <v>0</v>
      </c>
      <c r="AA381" s="193"/>
      <c r="AB381" s="187"/>
      <c r="AC381" s="234"/>
      <c r="AD381" s="237" t="b">
        <v>0</v>
      </c>
      <c r="AE381" s="193"/>
      <c r="AF381" s="187"/>
      <c r="AG381" s="234"/>
      <c r="AH381" s="237" t="b">
        <v>0</v>
      </c>
      <c r="AI381" s="193"/>
      <c r="AJ381" s="187"/>
      <c r="AK381" s="234"/>
      <c r="AL381" s="237" t="b">
        <v>0</v>
      </c>
      <c r="AM381" s="193"/>
      <c r="AN381" s="187"/>
      <c r="AO381" s="234"/>
      <c r="AP381" s="237" t="b">
        <v>0</v>
      </c>
      <c r="AQ381" s="193"/>
      <c r="AR381" s="187"/>
      <c r="AS381" s="20"/>
    </row>
    <row r="382" ht="22.5" customHeight="1" outlineLevel="1">
      <c r="A382" s="109"/>
      <c r="B382" s="132"/>
      <c r="D382" s="100"/>
      <c r="E382" s="181"/>
      <c r="F382" s="181"/>
      <c r="G382" s="181"/>
      <c r="H382" s="181"/>
      <c r="I382" s="181"/>
      <c r="J382" s="181"/>
      <c r="K382" s="181"/>
      <c r="L382" s="181"/>
      <c r="M382" s="181"/>
      <c r="N382" s="181"/>
      <c r="O382" s="182"/>
      <c r="P382" s="110"/>
      <c r="Q382" s="20"/>
      <c r="R382" s="237" t="b">
        <v>0</v>
      </c>
      <c r="S382" s="193"/>
      <c r="T382" s="187"/>
      <c r="U382" s="234"/>
      <c r="V382" s="237" t="b">
        <v>0</v>
      </c>
      <c r="W382" s="193"/>
      <c r="X382" s="187"/>
      <c r="Y382" s="234"/>
      <c r="Z382" s="237" t="b">
        <v>0</v>
      </c>
      <c r="AA382" s="193"/>
      <c r="AB382" s="187"/>
      <c r="AC382" s="234"/>
      <c r="AD382" s="237" t="b">
        <v>0</v>
      </c>
      <c r="AE382" s="193"/>
      <c r="AF382" s="187"/>
      <c r="AG382" s="234"/>
      <c r="AH382" s="237" t="b">
        <v>0</v>
      </c>
      <c r="AI382" s="193"/>
      <c r="AJ382" s="187"/>
      <c r="AK382" s="234"/>
      <c r="AL382" s="237" t="b">
        <v>0</v>
      </c>
      <c r="AM382" s="193"/>
      <c r="AN382" s="187"/>
      <c r="AO382" s="234"/>
      <c r="AP382" s="237" t="b">
        <v>0</v>
      </c>
      <c r="AQ382" s="193"/>
      <c r="AR382" s="187"/>
      <c r="AS382" s="20"/>
    </row>
    <row r="383" ht="22.5" customHeight="1" outlineLevel="1">
      <c r="A383" s="109"/>
      <c r="B383" s="132"/>
      <c r="D383" s="100"/>
      <c r="E383" s="181"/>
      <c r="F383" s="181"/>
      <c r="G383" s="181"/>
      <c r="H383" s="181"/>
      <c r="I383" s="181"/>
      <c r="J383" s="181"/>
      <c r="K383" s="181"/>
      <c r="L383" s="181"/>
      <c r="M383" s="181"/>
      <c r="N383" s="181"/>
      <c r="O383" s="182"/>
      <c r="P383" s="110"/>
      <c r="Q383" s="20"/>
      <c r="R383" s="237" t="b">
        <v>0</v>
      </c>
      <c r="S383" s="193"/>
      <c r="T383" s="187"/>
      <c r="U383" s="234"/>
      <c r="V383" s="237" t="b">
        <v>0</v>
      </c>
      <c r="W383" s="193"/>
      <c r="X383" s="187"/>
      <c r="Y383" s="234"/>
      <c r="Z383" s="237" t="b">
        <v>0</v>
      </c>
      <c r="AA383" s="193"/>
      <c r="AB383" s="187"/>
      <c r="AC383" s="234"/>
      <c r="AD383" s="237" t="b">
        <v>0</v>
      </c>
      <c r="AE383" s="193"/>
      <c r="AF383" s="187"/>
      <c r="AG383" s="234"/>
      <c r="AH383" s="237" t="b">
        <v>0</v>
      </c>
      <c r="AI383" s="193"/>
      <c r="AJ383" s="187"/>
      <c r="AK383" s="234"/>
      <c r="AL383" s="237" t="b">
        <v>0</v>
      </c>
      <c r="AM383" s="193"/>
      <c r="AN383" s="187"/>
      <c r="AO383" s="234"/>
      <c r="AP383" s="237" t="b">
        <v>0</v>
      </c>
      <c r="AQ383" s="193"/>
      <c r="AR383" s="187"/>
      <c r="AS383" s="20"/>
    </row>
    <row r="384" ht="22.5" customHeight="1" outlineLevel="1">
      <c r="A384" s="109"/>
      <c r="B384" s="132"/>
      <c r="D384" s="100"/>
      <c r="E384" s="181"/>
      <c r="F384" s="181"/>
      <c r="G384" s="181"/>
      <c r="H384" s="181"/>
      <c r="I384" s="181"/>
      <c r="J384" s="181"/>
      <c r="K384" s="181"/>
      <c r="L384" s="181"/>
      <c r="M384" s="181"/>
      <c r="N384" s="181"/>
      <c r="O384" s="182"/>
      <c r="P384" s="110"/>
      <c r="Q384" s="20"/>
      <c r="R384" s="237" t="b">
        <v>0</v>
      </c>
      <c r="S384" s="193"/>
      <c r="T384" s="187"/>
      <c r="U384" s="234"/>
      <c r="V384" s="237" t="b">
        <v>0</v>
      </c>
      <c r="W384" s="193"/>
      <c r="X384" s="187"/>
      <c r="Y384" s="234"/>
      <c r="Z384" s="237" t="b">
        <v>0</v>
      </c>
      <c r="AA384" s="193"/>
      <c r="AB384" s="187"/>
      <c r="AC384" s="234"/>
      <c r="AD384" s="237" t="b">
        <v>0</v>
      </c>
      <c r="AE384" s="193"/>
      <c r="AF384" s="187"/>
      <c r="AG384" s="234"/>
      <c r="AH384" s="237" t="b">
        <v>0</v>
      </c>
      <c r="AI384" s="193"/>
      <c r="AJ384" s="187"/>
      <c r="AK384" s="234"/>
      <c r="AL384" s="237" t="b">
        <v>0</v>
      </c>
      <c r="AM384" s="193"/>
      <c r="AN384" s="187"/>
      <c r="AO384" s="234"/>
      <c r="AP384" s="237" t="b">
        <v>0</v>
      </c>
      <c r="AQ384" s="193"/>
      <c r="AR384" s="187"/>
      <c r="AS384" s="20"/>
    </row>
    <row r="385" ht="22.5" customHeight="1" outlineLevel="1">
      <c r="A385" s="109"/>
      <c r="B385" s="132"/>
      <c r="D385" s="100"/>
      <c r="E385" s="181"/>
      <c r="F385" s="181"/>
      <c r="G385" s="181"/>
      <c r="H385" s="181"/>
      <c r="I385" s="181"/>
      <c r="J385" s="181"/>
      <c r="K385" s="181"/>
      <c r="L385" s="181"/>
      <c r="M385" s="181"/>
      <c r="N385" s="181"/>
      <c r="O385" s="182"/>
      <c r="P385" s="110"/>
      <c r="Q385" s="20"/>
      <c r="R385" s="237" t="b">
        <v>0</v>
      </c>
      <c r="S385" s="193"/>
      <c r="T385" s="187"/>
      <c r="U385" s="234"/>
      <c r="V385" s="237" t="b">
        <v>0</v>
      </c>
      <c r="W385" s="193"/>
      <c r="X385" s="187"/>
      <c r="Y385" s="234"/>
      <c r="Z385" s="237" t="b">
        <v>0</v>
      </c>
      <c r="AA385" s="193"/>
      <c r="AB385" s="187"/>
      <c r="AC385" s="234"/>
      <c r="AD385" s="237" t="b">
        <v>0</v>
      </c>
      <c r="AE385" s="193"/>
      <c r="AF385" s="187"/>
      <c r="AG385" s="234"/>
      <c r="AH385" s="237" t="b">
        <v>0</v>
      </c>
      <c r="AI385" s="193"/>
      <c r="AJ385" s="187"/>
      <c r="AK385" s="234"/>
      <c r="AL385" s="237" t="b">
        <v>0</v>
      </c>
      <c r="AM385" s="193"/>
      <c r="AN385" s="187"/>
      <c r="AO385" s="234"/>
      <c r="AP385" s="237" t="b">
        <v>0</v>
      </c>
      <c r="AQ385" s="193"/>
      <c r="AR385" s="187"/>
      <c r="AS385" s="20"/>
    </row>
    <row r="386" ht="22.5" customHeight="1" outlineLevel="1">
      <c r="A386" s="109"/>
      <c r="B386" s="132"/>
      <c r="D386" s="100"/>
      <c r="E386" s="181"/>
      <c r="F386" s="181"/>
      <c r="G386" s="181"/>
      <c r="H386" s="181"/>
      <c r="I386" s="181"/>
      <c r="J386" s="181"/>
      <c r="K386" s="181"/>
      <c r="L386" s="181"/>
      <c r="M386" s="181"/>
      <c r="N386" s="181"/>
      <c r="O386" s="182"/>
      <c r="P386" s="110"/>
      <c r="Q386" s="20"/>
      <c r="R386" s="237" t="b">
        <v>0</v>
      </c>
      <c r="S386" s="193"/>
      <c r="T386" s="187"/>
      <c r="U386" s="234"/>
      <c r="V386" s="237" t="b">
        <v>0</v>
      </c>
      <c r="W386" s="193"/>
      <c r="X386" s="187"/>
      <c r="Y386" s="234"/>
      <c r="Z386" s="237" t="b">
        <v>0</v>
      </c>
      <c r="AA386" s="193"/>
      <c r="AB386" s="187"/>
      <c r="AC386" s="234"/>
      <c r="AD386" s="237" t="b">
        <v>0</v>
      </c>
      <c r="AE386" s="193"/>
      <c r="AF386" s="187"/>
      <c r="AG386" s="234"/>
      <c r="AH386" s="237" t="b">
        <v>0</v>
      </c>
      <c r="AI386" s="193"/>
      <c r="AJ386" s="187"/>
      <c r="AK386" s="234"/>
      <c r="AL386" s="237" t="b">
        <v>0</v>
      </c>
      <c r="AM386" s="193"/>
      <c r="AN386" s="187"/>
      <c r="AO386" s="234"/>
      <c r="AP386" s="237" t="b">
        <v>0</v>
      </c>
      <c r="AQ386" s="193"/>
      <c r="AR386" s="187"/>
      <c r="AS386" s="20"/>
    </row>
    <row r="387" ht="22.5" customHeight="1" outlineLevel="1">
      <c r="A387" s="109"/>
      <c r="B387" s="132"/>
      <c r="D387" s="100"/>
      <c r="E387" s="181"/>
      <c r="F387" s="181"/>
      <c r="G387" s="181"/>
      <c r="H387" s="181"/>
      <c r="I387" s="181"/>
      <c r="J387" s="181"/>
      <c r="K387" s="181"/>
      <c r="L387" s="181"/>
      <c r="M387" s="181"/>
      <c r="N387" s="181"/>
      <c r="O387" s="182"/>
      <c r="P387" s="110"/>
      <c r="Q387" s="20"/>
      <c r="R387" s="237" t="b">
        <v>0</v>
      </c>
      <c r="S387" s="193"/>
      <c r="T387" s="187"/>
      <c r="U387" s="234"/>
      <c r="V387" s="237" t="b">
        <v>0</v>
      </c>
      <c r="W387" s="193"/>
      <c r="X387" s="187"/>
      <c r="Y387" s="234"/>
      <c r="Z387" s="237" t="b">
        <v>0</v>
      </c>
      <c r="AA387" s="193"/>
      <c r="AB387" s="187"/>
      <c r="AC387" s="234"/>
      <c r="AD387" s="237" t="b">
        <v>0</v>
      </c>
      <c r="AE387" s="193"/>
      <c r="AF387" s="187"/>
      <c r="AG387" s="234"/>
      <c r="AH387" s="237" t="b">
        <v>0</v>
      </c>
      <c r="AI387" s="193"/>
      <c r="AJ387" s="187"/>
      <c r="AK387" s="234"/>
      <c r="AL387" s="237" t="b">
        <v>0</v>
      </c>
      <c r="AM387" s="193"/>
      <c r="AN387" s="187"/>
      <c r="AO387" s="234"/>
      <c r="AP387" s="237" t="b">
        <v>0</v>
      </c>
      <c r="AQ387" s="193"/>
      <c r="AR387" s="187"/>
      <c r="AS387" s="20"/>
    </row>
    <row r="388" ht="22.5" customHeight="1" outlineLevel="1">
      <c r="A388" s="109"/>
      <c r="B388" s="132"/>
      <c r="D388" s="100"/>
      <c r="E388" s="181"/>
      <c r="F388" s="181"/>
      <c r="G388" s="181"/>
      <c r="H388" s="181"/>
      <c r="I388" s="181"/>
      <c r="J388" s="181"/>
      <c r="K388" s="181"/>
      <c r="L388" s="181"/>
      <c r="M388" s="181"/>
      <c r="N388" s="181"/>
      <c r="O388" s="182"/>
      <c r="P388" s="110"/>
      <c r="Q388" s="20"/>
      <c r="R388" s="237" t="b">
        <v>0</v>
      </c>
      <c r="S388" s="193"/>
      <c r="T388" s="187"/>
      <c r="U388" s="234"/>
      <c r="V388" s="237" t="b">
        <v>0</v>
      </c>
      <c r="W388" s="193"/>
      <c r="X388" s="187"/>
      <c r="Y388" s="234"/>
      <c r="Z388" s="237" t="b">
        <v>0</v>
      </c>
      <c r="AA388" s="193"/>
      <c r="AB388" s="187"/>
      <c r="AC388" s="234"/>
      <c r="AD388" s="237" t="b">
        <v>0</v>
      </c>
      <c r="AE388" s="193"/>
      <c r="AF388" s="187"/>
      <c r="AG388" s="234"/>
      <c r="AH388" s="237" t="b">
        <v>0</v>
      </c>
      <c r="AI388" s="193"/>
      <c r="AJ388" s="187"/>
      <c r="AK388" s="234"/>
      <c r="AL388" s="237" t="b">
        <v>0</v>
      </c>
      <c r="AM388" s="193"/>
      <c r="AN388" s="187"/>
      <c r="AO388" s="234"/>
      <c r="AP388" s="237" t="b">
        <v>0</v>
      </c>
      <c r="AQ388" s="193"/>
      <c r="AR388" s="187"/>
      <c r="AS388" s="20"/>
    </row>
    <row r="389" ht="22.5" customHeight="1" outlineLevel="1">
      <c r="A389" s="109"/>
      <c r="B389" s="154"/>
      <c r="C389" s="140"/>
      <c r="D389" s="189"/>
      <c r="E389" s="190"/>
      <c r="F389" s="190"/>
      <c r="G389" s="190"/>
      <c r="H389" s="190"/>
      <c r="I389" s="190"/>
      <c r="J389" s="190"/>
      <c r="K389" s="190"/>
      <c r="L389" s="190"/>
      <c r="M389" s="190"/>
      <c r="N389" s="190"/>
      <c r="O389" s="191"/>
      <c r="P389" s="110"/>
      <c r="Q389" s="20"/>
      <c r="R389" s="237" t="b">
        <v>0</v>
      </c>
      <c r="S389" s="193"/>
      <c r="T389" s="187"/>
      <c r="U389" s="234"/>
      <c r="V389" s="237" t="b">
        <v>0</v>
      </c>
      <c r="W389" s="193"/>
      <c r="X389" s="187"/>
      <c r="Y389" s="234"/>
      <c r="Z389" s="237" t="b">
        <v>0</v>
      </c>
      <c r="AA389" s="193"/>
      <c r="AB389" s="187"/>
      <c r="AC389" s="234"/>
      <c r="AD389" s="237" t="b">
        <v>0</v>
      </c>
      <c r="AE389" s="193"/>
      <c r="AF389" s="187"/>
      <c r="AG389" s="234"/>
      <c r="AH389" s="237" t="b">
        <v>0</v>
      </c>
      <c r="AI389" s="193"/>
      <c r="AJ389" s="187"/>
      <c r="AK389" s="234"/>
      <c r="AL389" s="237" t="b">
        <v>0</v>
      </c>
      <c r="AM389" s="193"/>
      <c r="AN389" s="187"/>
      <c r="AO389" s="234"/>
      <c r="AP389" s="237" t="b">
        <v>0</v>
      </c>
      <c r="AQ389" s="193"/>
      <c r="AR389" s="187"/>
      <c r="AS389" s="20"/>
    </row>
    <row r="390" ht="22.5" customHeight="1" outlineLevel="1">
      <c r="A390" s="109"/>
      <c r="B390" s="109"/>
      <c r="C390" s="109"/>
      <c r="D390" s="109"/>
      <c r="E390" s="109"/>
      <c r="F390" s="109"/>
      <c r="G390" s="109"/>
      <c r="H390" s="109"/>
      <c r="I390" s="109"/>
      <c r="J390" s="109"/>
      <c r="K390" s="109"/>
      <c r="L390" s="109"/>
      <c r="M390" s="109"/>
      <c r="N390" s="109"/>
      <c r="O390" s="109"/>
      <c r="P390" s="110"/>
      <c r="Q390" s="20"/>
      <c r="R390" s="20"/>
      <c r="S390" s="20"/>
      <c r="T390" s="20"/>
      <c r="U390" s="4"/>
      <c r="V390" s="20"/>
      <c r="W390" s="20"/>
      <c r="X390" s="20"/>
      <c r="Y390" s="4"/>
      <c r="Z390" s="20"/>
      <c r="AA390" s="20"/>
      <c r="AB390" s="20"/>
      <c r="AC390" s="4"/>
      <c r="AD390" s="20"/>
      <c r="AE390" s="20"/>
      <c r="AF390" s="20"/>
      <c r="AG390" s="4"/>
      <c r="AH390" s="20"/>
      <c r="AI390" s="20"/>
      <c r="AJ390" s="20"/>
      <c r="AK390" s="4"/>
      <c r="AL390" s="20"/>
      <c r="AM390" s="20"/>
      <c r="AN390" s="20"/>
      <c r="AO390" s="4"/>
      <c r="AP390" s="20"/>
      <c r="AQ390" s="20"/>
      <c r="AR390" s="20"/>
      <c r="AS390" s="20"/>
    </row>
    <row r="391" ht="30.0" customHeight="1">
      <c r="A391" s="109"/>
      <c r="B391" s="109"/>
      <c r="C391" s="109"/>
      <c r="D391" s="109"/>
      <c r="E391" s="109"/>
      <c r="F391" s="109"/>
      <c r="G391" s="109"/>
      <c r="H391" s="109"/>
      <c r="I391" s="109"/>
      <c r="J391" s="109"/>
      <c r="K391" s="109"/>
      <c r="L391" s="109"/>
      <c r="M391" s="109"/>
      <c r="N391" s="109"/>
      <c r="O391" s="109"/>
      <c r="P391" s="110">
        <f>IF('S E T U P'!E382="Sunday",1,2)</f>
        <v>2</v>
      </c>
      <c r="Q391" s="23"/>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row>
  </sheetData>
  <mergeCells count="2465">
    <mergeCell ref="AH2:AJ2"/>
    <mergeCell ref="AL2:AN2"/>
    <mergeCell ref="AP2:AR2"/>
    <mergeCell ref="V2:X2"/>
    <mergeCell ref="V3:X3"/>
    <mergeCell ref="AD2:AF2"/>
    <mergeCell ref="AD3:AF3"/>
    <mergeCell ref="AH3:AJ3"/>
    <mergeCell ref="AL3:AN3"/>
    <mergeCell ref="AP3:AR3"/>
    <mergeCell ref="B2:B3"/>
    <mergeCell ref="C2:N3"/>
    <mergeCell ref="O2:O3"/>
    <mergeCell ref="R2:T2"/>
    <mergeCell ref="Z2:AB2"/>
    <mergeCell ref="R3:T3"/>
    <mergeCell ref="Z3:AB3"/>
    <mergeCell ref="X6:X7"/>
    <mergeCell ref="Z6:Z7"/>
    <mergeCell ref="AA6:AA7"/>
    <mergeCell ref="AB6:AB7"/>
    <mergeCell ref="AD6:AD7"/>
    <mergeCell ref="AE6:AE7"/>
    <mergeCell ref="AF6:AF7"/>
    <mergeCell ref="AQ6:AQ7"/>
    <mergeCell ref="AR6:AR7"/>
    <mergeCell ref="AH6:AH7"/>
    <mergeCell ref="AI6:AI7"/>
    <mergeCell ref="AJ6:AJ7"/>
    <mergeCell ref="AL6:AL7"/>
    <mergeCell ref="AM6:AM7"/>
    <mergeCell ref="AN6:AN7"/>
    <mergeCell ref="AP6:AP7"/>
    <mergeCell ref="B13:C13"/>
    <mergeCell ref="D13:E13"/>
    <mergeCell ref="F13:G13"/>
    <mergeCell ref="H13:I13"/>
    <mergeCell ref="J13:K13"/>
    <mergeCell ref="L13:M13"/>
    <mergeCell ref="N13:O13"/>
    <mergeCell ref="D14:E14"/>
    <mergeCell ref="F14:G14"/>
    <mergeCell ref="H14:I14"/>
    <mergeCell ref="J14:K14"/>
    <mergeCell ref="L14:M14"/>
    <mergeCell ref="N14:O14"/>
    <mergeCell ref="B16:O17"/>
    <mergeCell ref="B4:O5"/>
    <mergeCell ref="B6:O6"/>
    <mergeCell ref="R6:R7"/>
    <mergeCell ref="S6:S7"/>
    <mergeCell ref="T6:T7"/>
    <mergeCell ref="V6:V7"/>
    <mergeCell ref="W6:W7"/>
    <mergeCell ref="B7:C8"/>
    <mergeCell ref="D7:E8"/>
    <mergeCell ref="F7:G8"/>
    <mergeCell ref="H7:I8"/>
    <mergeCell ref="J7:K8"/>
    <mergeCell ref="L7:M8"/>
    <mergeCell ref="N7:O8"/>
    <mergeCell ref="B9:C9"/>
    <mergeCell ref="D9:E9"/>
    <mergeCell ref="F9:G9"/>
    <mergeCell ref="H9:I9"/>
    <mergeCell ref="J9:K9"/>
    <mergeCell ref="L9:M9"/>
    <mergeCell ref="N9:O9"/>
    <mergeCell ref="B10:C10"/>
    <mergeCell ref="D10:E10"/>
    <mergeCell ref="F10:G10"/>
    <mergeCell ref="H10:I10"/>
    <mergeCell ref="J10:K10"/>
    <mergeCell ref="L10:M10"/>
    <mergeCell ref="N10:O10"/>
    <mergeCell ref="B11:C11"/>
    <mergeCell ref="D11:E11"/>
    <mergeCell ref="F11:G11"/>
    <mergeCell ref="H11:I11"/>
    <mergeCell ref="J11:K11"/>
    <mergeCell ref="L11:M11"/>
    <mergeCell ref="N11:O11"/>
    <mergeCell ref="B12:C12"/>
    <mergeCell ref="D12:E12"/>
    <mergeCell ref="F12:G12"/>
    <mergeCell ref="H12:I12"/>
    <mergeCell ref="J12:K12"/>
    <mergeCell ref="L12:M12"/>
    <mergeCell ref="N12:O12"/>
    <mergeCell ref="B14:C14"/>
    <mergeCell ref="B18:C19"/>
    <mergeCell ref="D18:O19"/>
    <mergeCell ref="B20:C21"/>
    <mergeCell ref="D20:O21"/>
    <mergeCell ref="B22:C23"/>
    <mergeCell ref="D22:O23"/>
    <mergeCell ref="AI26:AI27"/>
    <mergeCell ref="AJ26:AJ27"/>
    <mergeCell ref="AL26:AL27"/>
    <mergeCell ref="AM26:AM27"/>
    <mergeCell ref="AN26:AN27"/>
    <mergeCell ref="AP26:AP27"/>
    <mergeCell ref="AQ26:AQ27"/>
    <mergeCell ref="AR26:AR27"/>
    <mergeCell ref="Z26:Z27"/>
    <mergeCell ref="AA26:AA27"/>
    <mergeCell ref="AB26:AB27"/>
    <mergeCell ref="AD26:AD27"/>
    <mergeCell ref="AE26:AE27"/>
    <mergeCell ref="AF26:AF27"/>
    <mergeCell ref="AH26:AH27"/>
    <mergeCell ref="AI28:AI29"/>
    <mergeCell ref="AJ28:AJ29"/>
    <mergeCell ref="AL28:AL29"/>
    <mergeCell ref="AM28:AM29"/>
    <mergeCell ref="AN28:AN29"/>
    <mergeCell ref="AP28:AP29"/>
    <mergeCell ref="AQ28:AQ29"/>
    <mergeCell ref="AR28:AR29"/>
    <mergeCell ref="Z28:Z29"/>
    <mergeCell ref="AA28:AA29"/>
    <mergeCell ref="AB28:AB29"/>
    <mergeCell ref="AD28:AD29"/>
    <mergeCell ref="AE28:AE29"/>
    <mergeCell ref="AF28:AF29"/>
    <mergeCell ref="AH28:AH29"/>
    <mergeCell ref="B29:F30"/>
    <mergeCell ref="H29:H30"/>
    <mergeCell ref="I29:I30"/>
    <mergeCell ref="J29:J30"/>
    <mergeCell ref="K29:K30"/>
    <mergeCell ref="L29:L30"/>
    <mergeCell ref="M29:M30"/>
    <mergeCell ref="N29:N30"/>
    <mergeCell ref="B25:O27"/>
    <mergeCell ref="S26:S27"/>
    <mergeCell ref="T26:T27"/>
    <mergeCell ref="V26:V27"/>
    <mergeCell ref="W26:W27"/>
    <mergeCell ref="X26:X27"/>
    <mergeCell ref="B28:O28"/>
    <mergeCell ref="R26:R27"/>
    <mergeCell ref="R28:R29"/>
    <mergeCell ref="S28:S29"/>
    <mergeCell ref="T28:T29"/>
    <mergeCell ref="V28:V29"/>
    <mergeCell ref="W28:W29"/>
    <mergeCell ref="X28:X29"/>
    <mergeCell ref="AH34:AH35"/>
    <mergeCell ref="AI34:AI35"/>
    <mergeCell ref="X34:X35"/>
    <mergeCell ref="Z34:Z35"/>
    <mergeCell ref="AA34:AA35"/>
    <mergeCell ref="AB34:AB35"/>
    <mergeCell ref="AD34:AD35"/>
    <mergeCell ref="AE34:AE35"/>
    <mergeCell ref="AF34:AF35"/>
    <mergeCell ref="AM34:AM35"/>
    <mergeCell ref="AN34:AN35"/>
    <mergeCell ref="AP34:AP35"/>
    <mergeCell ref="AQ34:AQ35"/>
    <mergeCell ref="AJ32:AJ33"/>
    <mergeCell ref="AM32:AM33"/>
    <mergeCell ref="AN32:AN33"/>
    <mergeCell ref="AP32:AP33"/>
    <mergeCell ref="AQ32:AQ33"/>
    <mergeCell ref="AR32:AR33"/>
    <mergeCell ref="AJ34:AJ35"/>
    <mergeCell ref="AR34:AR35"/>
    <mergeCell ref="I35:I36"/>
    <mergeCell ref="J35:J36"/>
    <mergeCell ref="B31:F32"/>
    <mergeCell ref="B33:F34"/>
    <mergeCell ref="I33:I34"/>
    <mergeCell ref="J33:J34"/>
    <mergeCell ref="K33:K34"/>
    <mergeCell ref="L33:L34"/>
    <mergeCell ref="B35:F36"/>
    <mergeCell ref="AJ38:AJ39"/>
    <mergeCell ref="AL38:AL39"/>
    <mergeCell ref="AM38:AM39"/>
    <mergeCell ref="AN38:AN39"/>
    <mergeCell ref="AP38:AP39"/>
    <mergeCell ref="AQ38:AQ39"/>
    <mergeCell ref="AR38:AR39"/>
    <mergeCell ref="AA38:AA39"/>
    <mergeCell ref="AB38:AB39"/>
    <mergeCell ref="AD38:AD39"/>
    <mergeCell ref="AE38:AE39"/>
    <mergeCell ref="AF38:AF39"/>
    <mergeCell ref="AH38:AH39"/>
    <mergeCell ref="AI38:AI39"/>
    <mergeCell ref="AI40:AI41"/>
    <mergeCell ref="AJ40:AJ41"/>
    <mergeCell ref="AL40:AL41"/>
    <mergeCell ref="AM40:AM41"/>
    <mergeCell ref="AN40:AN41"/>
    <mergeCell ref="AP40:AP41"/>
    <mergeCell ref="AQ40:AQ41"/>
    <mergeCell ref="AR40:AR41"/>
    <mergeCell ref="Z40:Z41"/>
    <mergeCell ref="AA40:AA41"/>
    <mergeCell ref="AB40:AB41"/>
    <mergeCell ref="AD40:AD41"/>
    <mergeCell ref="AE40:AE41"/>
    <mergeCell ref="AF40:AF41"/>
    <mergeCell ref="AH40:AH41"/>
    <mergeCell ref="S38:S39"/>
    <mergeCell ref="R42:R43"/>
    <mergeCell ref="S42:S43"/>
    <mergeCell ref="T42:T43"/>
    <mergeCell ref="V42:V43"/>
    <mergeCell ref="W42:W43"/>
    <mergeCell ref="X42:X43"/>
    <mergeCell ref="AA42:AA43"/>
    <mergeCell ref="AB42:AB43"/>
    <mergeCell ref="AD42:AD43"/>
    <mergeCell ref="AE42:AE43"/>
    <mergeCell ref="AF42:AF43"/>
    <mergeCell ref="R38:R39"/>
    <mergeCell ref="R40:R41"/>
    <mergeCell ref="S40:S41"/>
    <mergeCell ref="T40:T41"/>
    <mergeCell ref="V40:V41"/>
    <mergeCell ref="W40:W41"/>
    <mergeCell ref="X40:X41"/>
    <mergeCell ref="T38:T39"/>
    <mergeCell ref="V38:V39"/>
    <mergeCell ref="W38:W39"/>
    <mergeCell ref="X38:X39"/>
    <mergeCell ref="Z38:Z39"/>
    <mergeCell ref="B39:F39"/>
    <mergeCell ref="Z42:Z43"/>
    <mergeCell ref="Z44:Z45"/>
    <mergeCell ref="AA44:AA45"/>
    <mergeCell ref="AB44:AB45"/>
    <mergeCell ref="AD44:AD45"/>
    <mergeCell ref="AE44:AE45"/>
    <mergeCell ref="AF44:AF45"/>
    <mergeCell ref="AH44:AH45"/>
    <mergeCell ref="B42:O45"/>
    <mergeCell ref="R44:R45"/>
    <mergeCell ref="S44:S45"/>
    <mergeCell ref="T44:T45"/>
    <mergeCell ref="V44:V45"/>
    <mergeCell ref="W44:W45"/>
    <mergeCell ref="X44:X45"/>
    <mergeCell ref="AI44:AI45"/>
    <mergeCell ref="AJ44:AJ45"/>
    <mergeCell ref="AL44:AL45"/>
    <mergeCell ref="AN44:AN45"/>
    <mergeCell ref="AP44:AP45"/>
    <mergeCell ref="AQ44:AQ45"/>
    <mergeCell ref="AR44:AR45"/>
    <mergeCell ref="B48:C49"/>
    <mergeCell ref="D48:E49"/>
    <mergeCell ref="F48:G49"/>
    <mergeCell ref="H48:I49"/>
    <mergeCell ref="J48:K49"/>
    <mergeCell ref="L48:M49"/>
    <mergeCell ref="N48:O49"/>
    <mergeCell ref="AQ48:AQ49"/>
    <mergeCell ref="AR48:AR49"/>
    <mergeCell ref="AM44:AM45"/>
    <mergeCell ref="AM46:AM47"/>
    <mergeCell ref="AN46:AN47"/>
    <mergeCell ref="AP46:AP47"/>
    <mergeCell ref="AQ46:AQ47"/>
    <mergeCell ref="AR46:AR47"/>
    <mergeCell ref="AP48:AP49"/>
    <mergeCell ref="AA48:AA49"/>
    <mergeCell ref="AB48:AB49"/>
    <mergeCell ref="R48:R49"/>
    <mergeCell ref="S48:S49"/>
    <mergeCell ref="T48:T49"/>
    <mergeCell ref="V48:V49"/>
    <mergeCell ref="W48:W49"/>
    <mergeCell ref="X48:X49"/>
    <mergeCell ref="Z48:Z49"/>
    <mergeCell ref="R50:R51"/>
    <mergeCell ref="S50:S51"/>
    <mergeCell ref="T50:T51"/>
    <mergeCell ref="V50:V51"/>
    <mergeCell ref="W50:W51"/>
    <mergeCell ref="X50:X51"/>
    <mergeCell ref="Z50:Z51"/>
    <mergeCell ref="AA50:AA51"/>
    <mergeCell ref="AB50:AB51"/>
    <mergeCell ref="AD50:AD51"/>
    <mergeCell ref="AE50:AE51"/>
    <mergeCell ref="AF50:AF51"/>
    <mergeCell ref="AH50:AH51"/>
    <mergeCell ref="AI50:AI51"/>
    <mergeCell ref="B50:C53"/>
    <mergeCell ref="D50:E53"/>
    <mergeCell ref="F50:G53"/>
    <mergeCell ref="H50:I53"/>
    <mergeCell ref="J50:K53"/>
    <mergeCell ref="L50:M53"/>
    <mergeCell ref="N50:O53"/>
    <mergeCell ref="R52:R53"/>
    <mergeCell ref="S52:S53"/>
    <mergeCell ref="T52:T53"/>
    <mergeCell ref="V52:V53"/>
    <mergeCell ref="W52:W53"/>
    <mergeCell ref="X52:X53"/>
    <mergeCell ref="Z52:Z53"/>
    <mergeCell ref="AM52:AM53"/>
    <mergeCell ref="AN52:AN53"/>
    <mergeCell ref="AP52:AP53"/>
    <mergeCell ref="AQ52:AQ53"/>
    <mergeCell ref="AR52:AR53"/>
    <mergeCell ref="AJ50:AJ51"/>
    <mergeCell ref="AL50:AL51"/>
    <mergeCell ref="AM50:AM51"/>
    <mergeCell ref="AN50:AN51"/>
    <mergeCell ref="AP50:AP51"/>
    <mergeCell ref="AQ50:AQ51"/>
    <mergeCell ref="AR50:AR51"/>
    <mergeCell ref="R46:R47"/>
    <mergeCell ref="S46:S47"/>
    <mergeCell ref="T46:T47"/>
    <mergeCell ref="V46:V47"/>
    <mergeCell ref="W46:W47"/>
    <mergeCell ref="X46:X47"/>
    <mergeCell ref="Z46:Z47"/>
    <mergeCell ref="N46:O47"/>
    <mergeCell ref="D55:O55"/>
    <mergeCell ref="R55:T55"/>
    <mergeCell ref="V55:X55"/>
    <mergeCell ref="D56:O56"/>
    <mergeCell ref="S56:T56"/>
    <mergeCell ref="W56:X56"/>
    <mergeCell ref="D57:O57"/>
    <mergeCell ref="D58:O58"/>
    <mergeCell ref="D59:O59"/>
    <mergeCell ref="D60:O60"/>
    <mergeCell ref="D61:O61"/>
    <mergeCell ref="D62:O62"/>
    <mergeCell ref="D63:O63"/>
    <mergeCell ref="D64:O64"/>
    <mergeCell ref="D65:O65"/>
    <mergeCell ref="D67:O67"/>
    <mergeCell ref="D68:O68"/>
    <mergeCell ref="D69:O69"/>
    <mergeCell ref="D70:O70"/>
    <mergeCell ref="D71:O71"/>
    <mergeCell ref="B67:C77"/>
    <mergeCell ref="B80:B81"/>
    <mergeCell ref="B46:C47"/>
    <mergeCell ref="D46:E47"/>
    <mergeCell ref="F46:G47"/>
    <mergeCell ref="H46:I47"/>
    <mergeCell ref="J46:K47"/>
    <mergeCell ref="L46:M47"/>
    <mergeCell ref="B55:C65"/>
    <mergeCell ref="V81:X81"/>
    <mergeCell ref="Z81:AB81"/>
    <mergeCell ref="AD81:AF81"/>
    <mergeCell ref="AH81:AJ81"/>
    <mergeCell ref="AL81:AN81"/>
    <mergeCell ref="AP81:AR81"/>
    <mergeCell ref="D72:O72"/>
    <mergeCell ref="D73:O73"/>
    <mergeCell ref="D74:O74"/>
    <mergeCell ref="D75:O75"/>
    <mergeCell ref="D76:O76"/>
    <mergeCell ref="D77:O77"/>
    <mergeCell ref="C80:N81"/>
    <mergeCell ref="AJ30:AJ31"/>
    <mergeCell ref="AL30:AL31"/>
    <mergeCell ref="AM30:AM31"/>
    <mergeCell ref="AN30:AN31"/>
    <mergeCell ref="AP30:AP31"/>
    <mergeCell ref="AQ30:AQ31"/>
    <mergeCell ref="AR30:AR31"/>
    <mergeCell ref="AA30:AA31"/>
    <mergeCell ref="AB30:AB31"/>
    <mergeCell ref="AD30:AD31"/>
    <mergeCell ref="AE30:AE31"/>
    <mergeCell ref="AF30:AF31"/>
    <mergeCell ref="AH30:AH31"/>
    <mergeCell ref="AI30:AI31"/>
    <mergeCell ref="R30:R31"/>
    <mergeCell ref="S30:S31"/>
    <mergeCell ref="T30:T31"/>
    <mergeCell ref="V30:V31"/>
    <mergeCell ref="W30:W31"/>
    <mergeCell ref="X30:X31"/>
    <mergeCell ref="Z30:Z31"/>
    <mergeCell ref="R32:R33"/>
    <mergeCell ref="S32:S33"/>
    <mergeCell ref="T32:T33"/>
    <mergeCell ref="V32:V33"/>
    <mergeCell ref="W32:W33"/>
    <mergeCell ref="X32:X33"/>
    <mergeCell ref="Z32:Z33"/>
    <mergeCell ref="AA32:AA33"/>
    <mergeCell ref="AB32:AB33"/>
    <mergeCell ref="AD32:AD33"/>
    <mergeCell ref="AE32:AE33"/>
    <mergeCell ref="AF32:AF33"/>
    <mergeCell ref="AH32:AH33"/>
    <mergeCell ref="AI32:AI33"/>
    <mergeCell ref="M33:M34"/>
    <mergeCell ref="N33:N34"/>
    <mergeCell ref="R34:R35"/>
    <mergeCell ref="S34:S35"/>
    <mergeCell ref="T34:T35"/>
    <mergeCell ref="V34:V35"/>
    <mergeCell ref="W34:W35"/>
    <mergeCell ref="AL32:AL33"/>
    <mergeCell ref="AL34:AL35"/>
    <mergeCell ref="H31:H32"/>
    <mergeCell ref="I31:I32"/>
    <mergeCell ref="J31:J32"/>
    <mergeCell ref="K31:K32"/>
    <mergeCell ref="L31:L32"/>
    <mergeCell ref="M31:M32"/>
    <mergeCell ref="N31:N32"/>
    <mergeCell ref="H33:H34"/>
    <mergeCell ref="H35:H36"/>
    <mergeCell ref="V36:V37"/>
    <mergeCell ref="W36:W37"/>
    <mergeCell ref="X36:X37"/>
    <mergeCell ref="Z36:Z37"/>
    <mergeCell ref="AA36:AA37"/>
    <mergeCell ref="AB36:AB37"/>
    <mergeCell ref="AD36:AD37"/>
    <mergeCell ref="AN36:AN37"/>
    <mergeCell ref="AP36:AP37"/>
    <mergeCell ref="AQ36:AQ37"/>
    <mergeCell ref="AR36:AR37"/>
    <mergeCell ref="AE36:AE37"/>
    <mergeCell ref="AF36:AF37"/>
    <mergeCell ref="AH36:AH37"/>
    <mergeCell ref="AI36:AI37"/>
    <mergeCell ref="AJ36:AJ37"/>
    <mergeCell ref="AL36:AL37"/>
    <mergeCell ref="AM36:AM37"/>
    <mergeCell ref="B37:F38"/>
    <mergeCell ref="H37:H38"/>
    <mergeCell ref="I37:I38"/>
    <mergeCell ref="J37:J38"/>
    <mergeCell ref="K37:K38"/>
    <mergeCell ref="L37:L38"/>
    <mergeCell ref="M37:M38"/>
    <mergeCell ref="N37:N38"/>
    <mergeCell ref="K35:K36"/>
    <mergeCell ref="L35:L36"/>
    <mergeCell ref="M35:M36"/>
    <mergeCell ref="N35:N36"/>
    <mergeCell ref="R36:R37"/>
    <mergeCell ref="S36:S37"/>
    <mergeCell ref="T36:T37"/>
    <mergeCell ref="AQ42:AQ43"/>
    <mergeCell ref="AR42:AR43"/>
    <mergeCell ref="AH42:AH43"/>
    <mergeCell ref="AI42:AI43"/>
    <mergeCell ref="AJ42:AJ43"/>
    <mergeCell ref="AL42:AL43"/>
    <mergeCell ref="AM42:AM43"/>
    <mergeCell ref="AN42:AN43"/>
    <mergeCell ref="AP42:AP43"/>
    <mergeCell ref="AJ46:AJ47"/>
    <mergeCell ref="AL46:AL47"/>
    <mergeCell ref="AA46:AA47"/>
    <mergeCell ref="AB46:AB47"/>
    <mergeCell ref="AD46:AD47"/>
    <mergeCell ref="AE46:AE47"/>
    <mergeCell ref="AF46:AF47"/>
    <mergeCell ref="AH46:AH47"/>
    <mergeCell ref="AI46:AI47"/>
    <mergeCell ref="AM48:AM49"/>
    <mergeCell ref="AN48:AN49"/>
    <mergeCell ref="AD48:AD49"/>
    <mergeCell ref="AE48:AE49"/>
    <mergeCell ref="AF48:AF49"/>
    <mergeCell ref="AH48:AH49"/>
    <mergeCell ref="AI48:AI49"/>
    <mergeCell ref="AJ48:AJ49"/>
    <mergeCell ref="AL48:AL49"/>
    <mergeCell ref="AJ52:AJ53"/>
    <mergeCell ref="AL52:AL53"/>
    <mergeCell ref="AA52:AA53"/>
    <mergeCell ref="AB52:AB53"/>
    <mergeCell ref="AD52:AD53"/>
    <mergeCell ref="AE52:AE53"/>
    <mergeCell ref="AF52:AF53"/>
    <mergeCell ref="AH52:AH53"/>
    <mergeCell ref="AI52:AI53"/>
    <mergeCell ref="AL55:AN55"/>
    <mergeCell ref="AM56:AN56"/>
    <mergeCell ref="Z55:AB55"/>
    <mergeCell ref="AD55:AF55"/>
    <mergeCell ref="AH55:AJ55"/>
    <mergeCell ref="AP55:AR55"/>
    <mergeCell ref="AA56:AB56"/>
    <mergeCell ref="AE56:AF56"/>
    <mergeCell ref="AI56:AJ56"/>
    <mergeCell ref="AQ56:AR56"/>
    <mergeCell ref="O80:O81"/>
    <mergeCell ref="V80:X80"/>
    <mergeCell ref="Z80:AB80"/>
    <mergeCell ref="AD80:AF80"/>
    <mergeCell ref="AH80:AJ80"/>
    <mergeCell ref="AL80:AN80"/>
    <mergeCell ref="AP80:AR80"/>
    <mergeCell ref="V84:V85"/>
    <mergeCell ref="W84:W85"/>
    <mergeCell ref="X84:X85"/>
    <mergeCell ref="Z84:Z85"/>
    <mergeCell ref="AA84:AA85"/>
    <mergeCell ref="AB84:AB85"/>
    <mergeCell ref="AD84:AD85"/>
    <mergeCell ref="AN84:AN85"/>
    <mergeCell ref="AP84:AP85"/>
    <mergeCell ref="AQ84:AQ85"/>
    <mergeCell ref="AR84:AR85"/>
    <mergeCell ref="AE84:AE85"/>
    <mergeCell ref="AF84:AF85"/>
    <mergeCell ref="AH84:AH85"/>
    <mergeCell ref="AI84:AI85"/>
    <mergeCell ref="AJ84:AJ85"/>
    <mergeCell ref="AL84:AL85"/>
    <mergeCell ref="AM84:AM85"/>
    <mergeCell ref="R80:T80"/>
    <mergeCell ref="R81:T81"/>
    <mergeCell ref="B82:O83"/>
    <mergeCell ref="B84:O84"/>
    <mergeCell ref="R84:R85"/>
    <mergeCell ref="S84:S85"/>
    <mergeCell ref="T84:T85"/>
    <mergeCell ref="B85:C86"/>
    <mergeCell ref="D85:E86"/>
    <mergeCell ref="F85:G86"/>
    <mergeCell ref="H85:I86"/>
    <mergeCell ref="J85:K86"/>
    <mergeCell ref="L85:M86"/>
    <mergeCell ref="N85:O86"/>
    <mergeCell ref="B89:C89"/>
    <mergeCell ref="D89:E89"/>
    <mergeCell ref="F89:G89"/>
    <mergeCell ref="H89:I89"/>
    <mergeCell ref="J89:K89"/>
    <mergeCell ref="L89:M89"/>
    <mergeCell ref="N89:O89"/>
    <mergeCell ref="AI108:AI109"/>
    <mergeCell ref="AJ108:AJ109"/>
    <mergeCell ref="AL108:AL109"/>
    <mergeCell ref="AM108:AM109"/>
    <mergeCell ref="AN108:AN109"/>
    <mergeCell ref="AP108:AP109"/>
    <mergeCell ref="AQ108:AQ109"/>
    <mergeCell ref="AR108:AR109"/>
    <mergeCell ref="Z108:Z109"/>
    <mergeCell ref="AA108:AA109"/>
    <mergeCell ref="AB108:AB109"/>
    <mergeCell ref="AD108:AD109"/>
    <mergeCell ref="AE108:AE109"/>
    <mergeCell ref="AF108:AF109"/>
    <mergeCell ref="AH108:AH109"/>
    <mergeCell ref="H107:H108"/>
    <mergeCell ref="H109:H110"/>
    <mergeCell ref="H113:H114"/>
    <mergeCell ref="X110:X111"/>
    <mergeCell ref="Z110:Z111"/>
    <mergeCell ref="AA110:AA111"/>
    <mergeCell ref="AB110:AB111"/>
    <mergeCell ref="AD110:AD111"/>
    <mergeCell ref="AE110:AE111"/>
    <mergeCell ref="AF110:AF111"/>
    <mergeCell ref="B107:F108"/>
    <mergeCell ref="I107:I108"/>
    <mergeCell ref="J107:J108"/>
    <mergeCell ref="K107:K108"/>
    <mergeCell ref="L107:L108"/>
    <mergeCell ref="M107:M108"/>
    <mergeCell ref="B109:F110"/>
    <mergeCell ref="B111:F112"/>
    <mergeCell ref="B113:F114"/>
    <mergeCell ref="I109:I110"/>
    <mergeCell ref="J109:J110"/>
    <mergeCell ref="I113:I114"/>
    <mergeCell ref="J113:J114"/>
    <mergeCell ref="K113:K114"/>
    <mergeCell ref="L113:L114"/>
    <mergeCell ref="M113:M114"/>
    <mergeCell ref="K109:K110"/>
    <mergeCell ref="L109:L110"/>
    <mergeCell ref="H111:H112"/>
    <mergeCell ref="I111:I112"/>
    <mergeCell ref="J111:J112"/>
    <mergeCell ref="K111:K112"/>
    <mergeCell ref="L111:L112"/>
    <mergeCell ref="M111:M112"/>
    <mergeCell ref="N111:N112"/>
    <mergeCell ref="B115:F116"/>
    <mergeCell ref="H115:H116"/>
    <mergeCell ref="I115:I116"/>
    <mergeCell ref="J115:J116"/>
    <mergeCell ref="K115:K116"/>
    <mergeCell ref="L115:L116"/>
    <mergeCell ref="M115:M116"/>
    <mergeCell ref="B117:F117"/>
    <mergeCell ref="Z116:Z117"/>
    <mergeCell ref="AA116:AA117"/>
    <mergeCell ref="AB116:AB117"/>
    <mergeCell ref="AD116:AD117"/>
    <mergeCell ref="AE116:AE117"/>
    <mergeCell ref="AF116:AF117"/>
    <mergeCell ref="AH116:AH117"/>
    <mergeCell ref="N115:N116"/>
    <mergeCell ref="R116:R117"/>
    <mergeCell ref="S116:S117"/>
    <mergeCell ref="T116:T117"/>
    <mergeCell ref="V116:V117"/>
    <mergeCell ref="W116:W117"/>
    <mergeCell ref="X116:X117"/>
    <mergeCell ref="R118:R119"/>
    <mergeCell ref="S118:S119"/>
    <mergeCell ref="T118:T119"/>
    <mergeCell ref="V118:V119"/>
    <mergeCell ref="W118:W119"/>
    <mergeCell ref="X118:X119"/>
    <mergeCell ref="Z118:Z119"/>
    <mergeCell ref="AM116:AM117"/>
    <mergeCell ref="AM118:AM119"/>
    <mergeCell ref="AN118:AN119"/>
    <mergeCell ref="AP118:AP119"/>
    <mergeCell ref="AQ118:AQ119"/>
    <mergeCell ref="AR118:AR119"/>
    <mergeCell ref="AI116:AI117"/>
    <mergeCell ref="AJ116:AJ117"/>
    <mergeCell ref="AL116:AL117"/>
    <mergeCell ref="AN116:AN117"/>
    <mergeCell ref="AP116:AP117"/>
    <mergeCell ref="AQ116:AQ117"/>
    <mergeCell ref="AR116:AR117"/>
    <mergeCell ref="V104:V105"/>
    <mergeCell ref="W104:W105"/>
    <mergeCell ref="X104:X105"/>
    <mergeCell ref="Z104:Z105"/>
    <mergeCell ref="AA104:AA105"/>
    <mergeCell ref="AB104:AB105"/>
    <mergeCell ref="AD104:AD105"/>
    <mergeCell ref="AN104:AN105"/>
    <mergeCell ref="AP104:AP105"/>
    <mergeCell ref="AQ104:AQ105"/>
    <mergeCell ref="AR104:AR105"/>
    <mergeCell ref="AE104:AE105"/>
    <mergeCell ref="AF104:AF105"/>
    <mergeCell ref="AH104:AH105"/>
    <mergeCell ref="AI104:AI105"/>
    <mergeCell ref="AJ104:AJ105"/>
    <mergeCell ref="AL104:AL105"/>
    <mergeCell ref="AM104:AM105"/>
    <mergeCell ref="R104:R105"/>
    <mergeCell ref="R106:R107"/>
    <mergeCell ref="S106:S107"/>
    <mergeCell ref="T106:T107"/>
    <mergeCell ref="V106:V107"/>
    <mergeCell ref="W106:W107"/>
    <mergeCell ref="X106:X107"/>
    <mergeCell ref="AI106:AI107"/>
    <mergeCell ref="AJ106:AJ107"/>
    <mergeCell ref="AL106:AL107"/>
    <mergeCell ref="AM106:AM107"/>
    <mergeCell ref="AN106:AN107"/>
    <mergeCell ref="AP106:AP107"/>
    <mergeCell ref="AQ106:AQ107"/>
    <mergeCell ref="AR106:AR107"/>
    <mergeCell ref="Z106:Z107"/>
    <mergeCell ref="AA106:AA107"/>
    <mergeCell ref="AB106:AB107"/>
    <mergeCell ref="AD106:AD107"/>
    <mergeCell ref="AE106:AE107"/>
    <mergeCell ref="AF106:AF107"/>
    <mergeCell ref="AH106:AH107"/>
    <mergeCell ref="B87:C87"/>
    <mergeCell ref="D87:E87"/>
    <mergeCell ref="F87:G87"/>
    <mergeCell ref="H87:I87"/>
    <mergeCell ref="J87:K87"/>
    <mergeCell ref="L87:M87"/>
    <mergeCell ref="N87:O87"/>
    <mergeCell ref="B88:C88"/>
    <mergeCell ref="D88:E88"/>
    <mergeCell ref="F88:G88"/>
    <mergeCell ref="H88:I88"/>
    <mergeCell ref="J88:K88"/>
    <mergeCell ref="L88:M88"/>
    <mergeCell ref="N88:O88"/>
    <mergeCell ref="B90:C90"/>
    <mergeCell ref="D90:E90"/>
    <mergeCell ref="F90:G90"/>
    <mergeCell ref="H90:I90"/>
    <mergeCell ref="J90:K90"/>
    <mergeCell ref="L90:M90"/>
    <mergeCell ref="N90:O90"/>
    <mergeCell ref="B91:C91"/>
    <mergeCell ref="D91:E91"/>
    <mergeCell ref="F91:G91"/>
    <mergeCell ref="H91:I91"/>
    <mergeCell ref="J91:K91"/>
    <mergeCell ref="L91:M91"/>
    <mergeCell ref="N91:O91"/>
    <mergeCell ref="B92:C92"/>
    <mergeCell ref="B96:C97"/>
    <mergeCell ref="B98:C99"/>
    <mergeCell ref="B100:C101"/>
    <mergeCell ref="D92:E92"/>
    <mergeCell ref="F92:G92"/>
    <mergeCell ref="H92:I92"/>
    <mergeCell ref="J92:K92"/>
    <mergeCell ref="L92:M92"/>
    <mergeCell ref="N92:O92"/>
    <mergeCell ref="B94:O95"/>
    <mergeCell ref="D96:O97"/>
    <mergeCell ref="D98:O99"/>
    <mergeCell ref="D100:O101"/>
    <mergeCell ref="B103:O105"/>
    <mergeCell ref="S104:S105"/>
    <mergeCell ref="T104:T105"/>
    <mergeCell ref="B106:O106"/>
    <mergeCell ref="N107:N108"/>
    <mergeCell ref="R108:R109"/>
    <mergeCell ref="S108:S109"/>
    <mergeCell ref="T108:T109"/>
    <mergeCell ref="V108:V109"/>
    <mergeCell ref="W108:W109"/>
    <mergeCell ref="X108:X109"/>
    <mergeCell ref="M109:M110"/>
    <mergeCell ref="N109:N110"/>
    <mergeCell ref="R110:R111"/>
    <mergeCell ref="S110:S111"/>
    <mergeCell ref="T110:T111"/>
    <mergeCell ref="V110:V111"/>
    <mergeCell ref="W110:W111"/>
    <mergeCell ref="R112:R113"/>
    <mergeCell ref="S112:S113"/>
    <mergeCell ref="T112:T113"/>
    <mergeCell ref="V112:V113"/>
    <mergeCell ref="W112:W113"/>
    <mergeCell ref="X112:X113"/>
    <mergeCell ref="Z112:Z113"/>
    <mergeCell ref="AJ112:AJ113"/>
    <mergeCell ref="AL112:AL113"/>
    <mergeCell ref="AM112:AM113"/>
    <mergeCell ref="AN112:AN113"/>
    <mergeCell ref="AP112:AP113"/>
    <mergeCell ref="AQ112:AQ113"/>
    <mergeCell ref="AR112:AR113"/>
    <mergeCell ref="AA112:AA113"/>
    <mergeCell ref="AB112:AB113"/>
    <mergeCell ref="AD112:AD113"/>
    <mergeCell ref="AE112:AE113"/>
    <mergeCell ref="AF112:AF113"/>
    <mergeCell ref="AH112:AH113"/>
    <mergeCell ref="AI112:AI113"/>
    <mergeCell ref="AQ110:AQ111"/>
    <mergeCell ref="AR110:AR111"/>
    <mergeCell ref="AH110:AH111"/>
    <mergeCell ref="AI110:AI111"/>
    <mergeCell ref="AJ110:AJ111"/>
    <mergeCell ref="AL110:AL111"/>
    <mergeCell ref="AM110:AM111"/>
    <mergeCell ref="AN110:AN111"/>
    <mergeCell ref="AP110:AP111"/>
    <mergeCell ref="N113:N114"/>
    <mergeCell ref="R114:R115"/>
    <mergeCell ref="S114:S115"/>
    <mergeCell ref="T114:T115"/>
    <mergeCell ref="V114:V115"/>
    <mergeCell ref="W114:W115"/>
    <mergeCell ref="X114:X115"/>
    <mergeCell ref="AI114:AI115"/>
    <mergeCell ref="AJ114:AJ115"/>
    <mergeCell ref="AL114:AL115"/>
    <mergeCell ref="AM114:AM115"/>
    <mergeCell ref="AN114:AN115"/>
    <mergeCell ref="AP114:AP115"/>
    <mergeCell ref="AQ114:AQ115"/>
    <mergeCell ref="AR114:AR115"/>
    <mergeCell ref="Z114:Z115"/>
    <mergeCell ref="AA114:AA115"/>
    <mergeCell ref="AB114:AB115"/>
    <mergeCell ref="AD114:AD115"/>
    <mergeCell ref="AE114:AE115"/>
    <mergeCell ref="AF114:AF115"/>
    <mergeCell ref="AH114:AH115"/>
    <mergeCell ref="AF122:AF123"/>
    <mergeCell ref="AH122:AH123"/>
    <mergeCell ref="W122:W123"/>
    <mergeCell ref="X122:X123"/>
    <mergeCell ref="Z122:Z123"/>
    <mergeCell ref="AA122:AA123"/>
    <mergeCell ref="AB122:AB123"/>
    <mergeCell ref="AD122:AD123"/>
    <mergeCell ref="AE122:AE123"/>
    <mergeCell ref="AH124:AH125"/>
    <mergeCell ref="AI124:AI125"/>
    <mergeCell ref="X124:X125"/>
    <mergeCell ref="Z124:Z125"/>
    <mergeCell ref="AA124:AA125"/>
    <mergeCell ref="AB124:AB125"/>
    <mergeCell ref="AD124:AD125"/>
    <mergeCell ref="AE124:AE125"/>
    <mergeCell ref="AF124:AF125"/>
    <mergeCell ref="AM124:AM125"/>
    <mergeCell ref="AN124:AN125"/>
    <mergeCell ref="AJ118:AJ119"/>
    <mergeCell ref="AL118:AL119"/>
    <mergeCell ref="AI122:AI123"/>
    <mergeCell ref="AJ122:AJ123"/>
    <mergeCell ref="AM122:AM123"/>
    <mergeCell ref="AN122:AN123"/>
    <mergeCell ref="AJ124:AJ125"/>
    <mergeCell ref="AJ126:AJ127"/>
    <mergeCell ref="AM126:AM127"/>
    <mergeCell ref="AA126:AA127"/>
    <mergeCell ref="AB126:AB127"/>
    <mergeCell ref="AD126:AD127"/>
    <mergeCell ref="AE126:AE127"/>
    <mergeCell ref="AF126:AF127"/>
    <mergeCell ref="AH126:AH127"/>
    <mergeCell ref="AI126:AI127"/>
    <mergeCell ref="AA118:AA119"/>
    <mergeCell ref="AB118:AB119"/>
    <mergeCell ref="AD118:AD119"/>
    <mergeCell ref="AE118:AE119"/>
    <mergeCell ref="AF118:AF119"/>
    <mergeCell ref="AH118:AH119"/>
    <mergeCell ref="AI118:AI119"/>
    <mergeCell ref="AI120:AI121"/>
    <mergeCell ref="AJ120:AJ121"/>
    <mergeCell ref="AL120:AL121"/>
    <mergeCell ref="AM120:AM121"/>
    <mergeCell ref="AN120:AN121"/>
    <mergeCell ref="AP120:AP121"/>
    <mergeCell ref="AQ120:AQ121"/>
    <mergeCell ref="AR120:AR121"/>
    <mergeCell ref="Z120:Z121"/>
    <mergeCell ref="AA120:AA121"/>
    <mergeCell ref="AB120:AB121"/>
    <mergeCell ref="AD120:AD121"/>
    <mergeCell ref="AE120:AE121"/>
    <mergeCell ref="AF120:AF121"/>
    <mergeCell ref="AH120:AH121"/>
    <mergeCell ref="R122:R123"/>
    <mergeCell ref="S122:S123"/>
    <mergeCell ref="R124:R125"/>
    <mergeCell ref="S124:S125"/>
    <mergeCell ref="T124:T125"/>
    <mergeCell ref="V124:V125"/>
    <mergeCell ref="W124:W125"/>
    <mergeCell ref="AL122:AL123"/>
    <mergeCell ref="AL124:AL125"/>
    <mergeCell ref="AL126:AL127"/>
    <mergeCell ref="AN126:AN127"/>
    <mergeCell ref="R126:R127"/>
    <mergeCell ref="S126:S127"/>
    <mergeCell ref="T126:T127"/>
    <mergeCell ref="V126:V127"/>
    <mergeCell ref="W126:W127"/>
    <mergeCell ref="X126:X127"/>
    <mergeCell ref="Z126:Z127"/>
    <mergeCell ref="AQ126:AQ127"/>
    <mergeCell ref="AR126:AR127"/>
    <mergeCell ref="AP122:AP123"/>
    <mergeCell ref="AQ122:AQ123"/>
    <mergeCell ref="AR122:AR123"/>
    <mergeCell ref="AP124:AP125"/>
    <mergeCell ref="AQ124:AQ125"/>
    <mergeCell ref="AR124:AR125"/>
    <mergeCell ref="AP126:AP127"/>
    <mergeCell ref="AJ130:AJ131"/>
    <mergeCell ref="AL130:AL131"/>
    <mergeCell ref="AA130:AA131"/>
    <mergeCell ref="AB130:AB131"/>
    <mergeCell ref="AD130:AD131"/>
    <mergeCell ref="AE130:AE131"/>
    <mergeCell ref="AF130:AF131"/>
    <mergeCell ref="AH130:AH131"/>
    <mergeCell ref="AI130:AI131"/>
    <mergeCell ref="AL133:AN133"/>
    <mergeCell ref="AM134:AN134"/>
    <mergeCell ref="Z133:AB133"/>
    <mergeCell ref="AD133:AF133"/>
    <mergeCell ref="AH133:AJ133"/>
    <mergeCell ref="AP133:AR133"/>
    <mergeCell ref="AA134:AB134"/>
    <mergeCell ref="AE134:AF134"/>
    <mergeCell ref="AI134:AJ134"/>
    <mergeCell ref="AQ134:AR134"/>
    <mergeCell ref="B124:C125"/>
    <mergeCell ref="D124:E125"/>
    <mergeCell ref="F124:G125"/>
    <mergeCell ref="H124:I125"/>
    <mergeCell ref="J124:K125"/>
    <mergeCell ref="L124:M125"/>
    <mergeCell ref="N124:O125"/>
    <mergeCell ref="B126:C127"/>
    <mergeCell ref="D126:E127"/>
    <mergeCell ref="F126:G127"/>
    <mergeCell ref="H126:I127"/>
    <mergeCell ref="J126:K127"/>
    <mergeCell ref="L126:M127"/>
    <mergeCell ref="N126:O127"/>
    <mergeCell ref="R128:R129"/>
    <mergeCell ref="S128:S129"/>
    <mergeCell ref="T128:T129"/>
    <mergeCell ref="V128:V129"/>
    <mergeCell ref="W128:W129"/>
    <mergeCell ref="X128:X129"/>
    <mergeCell ref="Z128:Z129"/>
    <mergeCell ref="AA128:AA129"/>
    <mergeCell ref="AB128:AB129"/>
    <mergeCell ref="AD128:AD129"/>
    <mergeCell ref="AE128:AE129"/>
    <mergeCell ref="AF128:AF129"/>
    <mergeCell ref="AH128:AH129"/>
    <mergeCell ref="AI128:AI129"/>
    <mergeCell ref="B128:C131"/>
    <mergeCell ref="D128:E131"/>
    <mergeCell ref="F128:G131"/>
    <mergeCell ref="H128:I131"/>
    <mergeCell ref="J128:K131"/>
    <mergeCell ref="L128:M131"/>
    <mergeCell ref="N128:O131"/>
    <mergeCell ref="R130:R131"/>
    <mergeCell ref="S130:S131"/>
    <mergeCell ref="T130:T131"/>
    <mergeCell ref="V130:V131"/>
    <mergeCell ref="W130:W131"/>
    <mergeCell ref="X130:X131"/>
    <mergeCell ref="Z130:Z131"/>
    <mergeCell ref="AM130:AM131"/>
    <mergeCell ref="AN130:AN131"/>
    <mergeCell ref="AP130:AP131"/>
    <mergeCell ref="AQ130:AQ131"/>
    <mergeCell ref="AR130:AR131"/>
    <mergeCell ref="AJ128:AJ129"/>
    <mergeCell ref="AL128:AL129"/>
    <mergeCell ref="AM128:AM129"/>
    <mergeCell ref="AN128:AN129"/>
    <mergeCell ref="AP128:AP129"/>
    <mergeCell ref="AQ128:AQ129"/>
    <mergeCell ref="AR128:AR129"/>
    <mergeCell ref="V120:V121"/>
    <mergeCell ref="V122:V123"/>
    <mergeCell ref="V133:X133"/>
    <mergeCell ref="W134:X134"/>
    <mergeCell ref="B120:O123"/>
    <mergeCell ref="R120:R121"/>
    <mergeCell ref="S120:S121"/>
    <mergeCell ref="T120:T121"/>
    <mergeCell ref="W120:W121"/>
    <mergeCell ref="X120:X121"/>
    <mergeCell ref="T122:T123"/>
    <mergeCell ref="D137:O137"/>
    <mergeCell ref="D138:O138"/>
    <mergeCell ref="D139:O139"/>
    <mergeCell ref="D140:O140"/>
    <mergeCell ref="B133:C143"/>
    <mergeCell ref="D133:O133"/>
    <mergeCell ref="R133:T133"/>
    <mergeCell ref="D134:O134"/>
    <mergeCell ref="S134:T134"/>
    <mergeCell ref="D135:O135"/>
    <mergeCell ref="D136:O136"/>
    <mergeCell ref="D143:O143"/>
    <mergeCell ref="D149:O149"/>
    <mergeCell ref="D150:O150"/>
    <mergeCell ref="D151:O151"/>
    <mergeCell ref="D152:O152"/>
    <mergeCell ref="H271:H272"/>
    <mergeCell ref="I271:I272"/>
    <mergeCell ref="J271:J272"/>
    <mergeCell ref="K271:K272"/>
    <mergeCell ref="L271:L272"/>
    <mergeCell ref="M271:M272"/>
    <mergeCell ref="N271:N272"/>
    <mergeCell ref="B271:F272"/>
    <mergeCell ref="B273:F273"/>
    <mergeCell ref="B276:O279"/>
    <mergeCell ref="R278:R279"/>
    <mergeCell ref="S278:S279"/>
    <mergeCell ref="T278:T279"/>
    <mergeCell ref="V278:V279"/>
    <mergeCell ref="AI270:AI271"/>
    <mergeCell ref="AJ270:AJ271"/>
    <mergeCell ref="AL270:AL271"/>
    <mergeCell ref="AM270:AM271"/>
    <mergeCell ref="AN270:AN271"/>
    <mergeCell ref="AP270:AP271"/>
    <mergeCell ref="AQ270:AQ271"/>
    <mergeCell ref="AR270:AR271"/>
    <mergeCell ref="N269:N270"/>
    <mergeCell ref="R270:R271"/>
    <mergeCell ref="S270:S271"/>
    <mergeCell ref="T270:T271"/>
    <mergeCell ref="V270:V271"/>
    <mergeCell ref="W270:W271"/>
    <mergeCell ref="X270:X271"/>
    <mergeCell ref="AJ272:AJ273"/>
    <mergeCell ref="AL272:AL273"/>
    <mergeCell ref="AM272:AM273"/>
    <mergeCell ref="AN272:AN273"/>
    <mergeCell ref="AP272:AP273"/>
    <mergeCell ref="AQ272:AQ273"/>
    <mergeCell ref="AR272:AR273"/>
    <mergeCell ref="Z270:Z271"/>
    <mergeCell ref="AA270:AA271"/>
    <mergeCell ref="AB270:AB271"/>
    <mergeCell ref="AD270:AD271"/>
    <mergeCell ref="AE270:AE271"/>
    <mergeCell ref="AF270:AF271"/>
    <mergeCell ref="AH270:AH271"/>
    <mergeCell ref="AP276:AP277"/>
    <mergeCell ref="AQ276:AQ277"/>
    <mergeCell ref="AM274:AM275"/>
    <mergeCell ref="AN274:AN275"/>
    <mergeCell ref="AP274:AP275"/>
    <mergeCell ref="AQ274:AQ275"/>
    <mergeCell ref="AR274:AR275"/>
    <mergeCell ref="AM276:AM277"/>
    <mergeCell ref="AN276:AN277"/>
    <mergeCell ref="AR276:AR277"/>
    <mergeCell ref="AP278:AP279"/>
    <mergeCell ref="AQ278:AQ279"/>
    <mergeCell ref="AR278:AR279"/>
    <mergeCell ref="N263:N264"/>
    <mergeCell ref="R264:R265"/>
    <mergeCell ref="S264:S265"/>
    <mergeCell ref="T264:T265"/>
    <mergeCell ref="V264:V265"/>
    <mergeCell ref="W264:W265"/>
    <mergeCell ref="X264:X265"/>
    <mergeCell ref="M265:M266"/>
    <mergeCell ref="N265:N266"/>
    <mergeCell ref="R266:R267"/>
    <mergeCell ref="S266:S267"/>
    <mergeCell ref="T266:T267"/>
    <mergeCell ref="V266:V267"/>
    <mergeCell ref="W266:W267"/>
    <mergeCell ref="R268:R269"/>
    <mergeCell ref="S268:S269"/>
    <mergeCell ref="T268:T269"/>
    <mergeCell ref="V268:V269"/>
    <mergeCell ref="W268:W269"/>
    <mergeCell ref="X268:X269"/>
    <mergeCell ref="Z268:Z269"/>
    <mergeCell ref="AJ268:AJ269"/>
    <mergeCell ref="AL268:AL269"/>
    <mergeCell ref="AM268:AM269"/>
    <mergeCell ref="AN268:AN269"/>
    <mergeCell ref="AP268:AP269"/>
    <mergeCell ref="AQ268:AQ269"/>
    <mergeCell ref="AR268:AR269"/>
    <mergeCell ref="AA268:AA269"/>
    <mergeCell ref="AB268:AB269"/>
    <mergeCell ref="AD268:AD269"/>
    <mergeCell ref="AE268:AE269"/>
    <mergeCell ref="AF268:AF269"/>
    <mergeCell ref="AH268:AH269"/>
    <mergeCell ref="AI268:AI269"/>
    <mergeCell ref="AI264:AI265"/>
    <mergeCell ref="AJ264:AJ265"/>
    <mergeCell ref="AL264:AL265"/>
    <mergeCell ref="AM264:AM265"/>
    <mergeCell ref="AN264:AN265"/>
    <mergeCell ref="AP264:AP265"/>
    <mergeCell ref="AQ264:AQ265"/>
    <mergeCell ref="AR264:AR265"/>
    <mergeCell ref="Z264:Z265"/>
    <mergeCell ref="AA264:AA265"/>
    <mergeCell ref="AB264:AB265"/>
    <mergeCell ref="AD264:AD265"/>
    <mergeCell ref="AE264:AE265"/>
    <mergeCell ref="AF264:AF265"/>
    <mergeCell ref="AH264:AH265"/>
    <mergeCell ref="H263:H264"/>
    <mergeCell ref="H265:H266"/>
    <mergeCell ref="H269:H270"/>
    <mergeCell ref="X266:X267"/>
    <mergeCell ref="Z266:Z267"/>
    <mergeCell ref="AA266:AA267"/>
    <mergeCell ref="AB266:AB267"/>
    <mergeCell ref="AD266:AD267"/>
    <mergeCell ref="AE266:AE267"/>
    <mergeCell ref="AF266:AF267"/>
    <mergeCell ref="B263:F264"/>
    <mergeCell ref="I263:I264"/>
    <mergeCell ref="J263:J264"/>
    <mergeCell ref="K263:K264"/>
    <mergeCell ref="L263:L264"/>
    <mergeCell ref="M263:M264"/>
    <mergeCell ref="B265:F266"/>
    <mergeCell ref="B267:F268"/>
    <mergeCell ref="B269:F270"/>
    <mergeCell ref="I265:I266"/>
    <mergeCell ref="J265:J266"/>
    <mergeCell ref="I269:I270"/>
    <mergeCell ref="J269:J270"/>
    <mergeCell ref="K269:K270"/>
    <mergeCell ref="L269:L270"/>
    <mergeCell ref="M269:M270"/>
    <mergeCell ref="AA272:AA273"/>
    <mergeCell ref="AB272:AB273"/>
    <mergeCell ref="AD272:AD273"/>
    <mergeCell ref="AE272:AE273"/>
    <mergeCell ref="AF272:AF273"/>
    <mergeCell ref="AH272:AH273"/>
    <mergeCell ref="AI272:AI273"/>
    <mergeCell ref="R272:R273"/>
    <mergeCell ref="S272:S273"/>
    <mergeCell ref="T272:T273"/>
    <mergeCell ref="V272:V273"/>
    <mergeCell ref="W272:W273"/>
    <mergeCell ref="X272:X273"/>
    <mergeCell ref="Z272:Z273"/>
    <mergeCell ref="AJ274:AJ275"/>
    <mergeCell ref="AL274:AL275"/>
    <mergeCell ref="AA274:AA275"/>
    <mergeCell ref="AB274:AB275"/>
    <mergeCell ref="AD274:AD275"/>
    <mergeCell ref="AE274:AE275"/>
    <mergeCell ref="AF274:AF275"/>
    <mergeCell ref="AH274:AH275"/>
    <mergeCell ref="AI274:AI275"/>
    <mergeCell ref="R276:R277"/>
    <mergeCell ref="S276:S277"/>
    <mergeCell ref="T276:T277"/>
    <mergeCell ref="V276:V277"/>
    <mergeCell ref="W276:W277"/>
    <mergeCell ref="X276:X277"/>
    <mergeCell ref="Z276:Z277"/>
    <mergeCell ref="R274:R275"/>
    <mergeCell ref="S274:S275"/>
    <mergeCell ref="T274:T275"/>
    <mergeCell ref="V274:V275"/>
    <mergeCell ref="W274:W275"/>
    <mergeCell ref="X274:X275"/>
    <mergeCell ref="Z274:Z275"/>
    <mergeCell ref="AJ276:AJ277"/>
    <mergeCell ref="AL276:AL277"/>
    <mergeCell ref="AA276:AA277"/>
    <mergeCell ref="AB276:AB277"/>
    <mergeCell ref="AD276:AD277"/>
    <mergeCell ref="AE276:AE277"/>
    <mergeCell ref="AF276:AF277"/>
    <mergeCell ref="AH276:AH277"/>
    <mergeCell ref="AI276:AI277"/>
    <mergeCell ref="AA282:AA283"/>
    <mergeCell ref="AB282:AB283"/>
    <mergeCell ref="R282:R283"/>
    <mergeCell ref="S282:S283"/>
    <mergeCell ref="T282:T283"/>
    <mergeCell ref="V282:V283"/>
    <mergeCell ref="W282:W283"/>
    <mergeCell ref="X282:X283"/>
    <mergeCell ref="Z282:Z283"/>
    <mergeCell ref="R284:R285"/>
    <mergeCell ref="S284:S285"/>
    <mergeCell ref="T284:T285"/>
    <mergeCell ref="V284:V285"/>
    <mergeCell ref="W284:W285"/>
    <mergeCell ref="X284:X285"/>
    <mergeCell ref="Z284:Z285"/>
    <mergeCell ref="AA284:AA285"/>
    <mergeCell ref="AB284:AB285"/>
    <mergeCell ref="AD284:AD285"/>
    <mergeCell ref="AE284:AE285"/>
    <mergeCell ref="AF284:AF285"/>
    <mergeCell ref="AH284:AH285"/>
    <mergeCell ref="AI284:AI285"/>
    <mergeCell ref="B284:C287"/>
    <mergeCell ref="D284:E287"/>
    <mergeCell ref="F284:G287"/>
    <mergeCell ref="H284:I287"/>
    <mergeCell ref="J284:K287"/>
    <mergeCell ref="L284:M287"/>
    <mergeCell ref="N284:O287"/>
    <mergeCell ref="R286:R287"/>
    <mergeCell ref="S286:S287"/>
    <mergeCell ref="T286:T287"/>
    <mergeCell ref="V286:V287"/>
    <mergeCell ref="W286:W287"/>
    <mergeCell ref="X286:X287"/>
    <mergeCell ref="Z286:Z287"/>
    <mergeCell ref="AM286:AM287"/>
    <mergeCell ref="AN286:AN287"/>
    <mergeCell ref="AP286:AP287"/>
    <mergeCell ref="AQ286:AQ287"/>
    <mergeCell ref="AR286:AR287"/>
    <mergeCell ref="AJ284:AJ285"/>
    <mergeCell ref="AL284:AL285"/>
    <mergeCell ref="AM284:AM285"/>
    <mergeCell ref="AN284:AN285"/>
    <mergeCell ref="AP284:AP285"/>
    <mergeCell ref="AQ284:AQ285"/>
    <mergeCell ref="AR284:AR285"/>
    <mergeCell ref="AN338:AN339"/>
    <mergeCell ref="AP338:AP339"/>
    <mergeCell ref="AQ338:AQ339"/>
    <mergeCell ref="AR338:AR339"/>
    <mergeCell ref="AE338:AE339"/>
    <mergeCell ref="AF338:AF339"/>
    <mergeCell ref="AH338:AH339"/>
    <mergeCell ref="AI338:AI339"/>
    <mergeCell ref="AJ338:AJ339"/>
    <mergeCell ref="AL338:AL339"/>
    <mergeCell ref="AM338:AM339"/>
    <mergeCell ref="V338:V339"/>
    <mergeCell ref="W338:W339"/>
    <mergeCell ref="X338:X339"/>
    <mergeCell ref="Z338:Z339"/>
    <mergeCell ref="AA338:AA339"/>
    <mergeCell ref="AB338:AB339"/>
    <mergeCell ref="AD338:AD339"/>
    <mergeCell ref="AI340:AI341"/>
    <mergeCell ref="AJ340:AJ341"/>
    <mergeCell ref="AL340:AL341"/>
    <mergeCell ref="AM340:AM341"/>
    <mergeCell ref="AN340:AN341"/>
    <mergeCell ref="AP340:AP341"/>
    <mergeCell ref="AQ340:AQ341"/>
    <mergeCell ref="AR340:AR341"/>
    <mergeCell ref="Z340:Z341"/>
    <mergeCell ref="AA340:AA341"/>
    <mergeCell ref="AB340:AB341"/>
    <mergeCell ref="AD340:AD341"/>
    <mergeCell ref="AE340:AE341"/>
    <mergeCell ref="AF340:AF341"/>
    <mergeCell ref="AH340:AH341"/>
    <mergeCell ref="D330:O331"/>
    <mergeCell ref="D332:O333"/>
    <mergeCell ref="D334:O335"/>
    <mergeCell ref="B337:O339"/>
    <mergeCell ref="S338:S339"/>
    <mergeCell ref="T338:T339"/>
    <mergeCell ref="B340:O340"/>
    <mergeCell ref="N341:N342"/>
    <mergeCell ref="R342:R343"/>
    <mergeCell ref="S342:S343"/>
    <mergeCell ref="T342:T343"/>
    <mergeCell ref="V342:V343"/>
    <mergeCell ref="W342:W343"/>
    <mergeCell ref="X342:X343"/>
    <mergeCell ref="AI342:AI343"/>
    <mergeCell ref="AJ342:AJ343"/>
    <mergeCell ref="AL342:AL343"/>
    <mergeCell ref="AM342:AM343"/>
    <mergeCell ref="AN342:AN343"/>
    <mergeCell ref="AP342:AP343"/>
    <mergeCell ref="AQ342:AQ343"/>
    <mergeCell ref="AR342:AR343"/>
    <mergeCell ref="Z342:Z343"/>
    <mergeCell ref="AA342:AA343"/>
    <mergeCell ref="AB342:AB343"/>
    <mergeCell ref="AD342:AD343"/>
    <mergeCell ref="AE342:AE343"/>
    <mergeCell ref="AF342:AF343"/>
    <mergeCell ref="AH342:AH343"/>
    <mergeCell ref="H341:H342"/>
    <mergeCell ref="H343:H344"/>
    <mergeCell ref="I343:I344"/>
    <mergeCell ref="J343:J344"/>
    <mergeCell ref="M343:M344"/>
    <mergeCell ref="N343:N344"/>
    <mergeCell ref="K347:K348"/>
    <mergeCell ref="L347:L348"/>
    <mergeCell ref="B345:F346"/>
    <mergeCell ref="I345:I346"/>
    <mergeCell ref="J345:J346"/>
    <mergeCell ref="K345:K346"/>
    <mergeCell ref="L345:L346"/>
    <mergeCell ref="M345:M346"/>
    <mergeCell ref="B347:F348"/>
    <mergeCell ref="H345:H346"/>
    <mergeCell ref="H347:H348"/>
    <mergeCell ref="I347:I348"/>
    <mergeCell ref="J347:J348"/>
    <mergeCell ref="X348:X349"/>
    <mergeCell ref="Z348:Z349"/>
    <mergeCell ref="AA348:AA349"/>
    <mergeCell ref="AB348:AB349"/>
    <mergeCell ref="AD348:AD349"/>
    <mergeCell ref="AE348:AE349"/>
    <mergeCell ref="AF348:AF349"/>
    <mergeCell ref="AQ348:AQ349"/>
    <mergeCell ref="AR348:AR349"/>
    <mergeCell ref="AH348:AH349"/>
    <mergeCell ref="AI348:AI349"/>
    <mergeCell ref="AJ348:AJ349"/>
    <mergeCell ref="AL348:AL349"/>
    <mergeCell ref="AM348:AM349"/>
    <mergeCell ref="AN348:AN349"/>
    <mergeCell ref="AP348:AP349"/>
    <mergeCell ref="B349:F350"/>
    <mergeCell ref="H349:H350"/>
    <mergeCell ref="I349:I350"/>
    <mergeCell ref="J349:J350"/>
    <mergeCell ref="K349:K350"/>
    <mergeCell ref="L349:L350"/>
    <mergeCell ref="M349:M350"/>
    <mergeCell ref="N349:N350"/>
    <mergeCell ref="M347:M348"/>
    <mergeCell ref="N347:N348"/>
    <mergeCell ref="R348:R349"/>
    <mergeCell ref="S348:S349"/>
    <mergeCell ref="T348:T349"/>
    <mergeCell ref="V348:V349"/>
    <mergeCell ref="W348:W349"/>
    <mergeCell ref="AQ354:AQ355"/>
    <mergeCell ref="AR354:AR355"/>
    <mergeCell ref="AH354:AH355"/>
    <mergeCell ref="AI354:AI355"/>
    <mergeCell ref="AJ354:AJ355"/>
    <mergeCell ref="AL354:AL355"/>
    <mergeCell ref="AM354:AM355"/>
    <mergeCell ref="AN354:AN355"/>
    <mergeCell ref="AP354:AP355"/>
    <mergeCell ref="AJ350:AJ351"/>
    <mergeCell ref="AL350:AL351"/>
    <mergeCell ref="AM350:AM351"/>
    <mergeCell ref="AN350:AN351"/>
    <mergeCell ref="AP350:AP351"/>
    <mergeCell ref="AQ350:AQ351"/>
    <mergeCell ref="AR350:AR351"/>
    <mergeCell ref="AA350:AA351"/>
    <mergeCell ref="AB350:AB351"/>
    <mergeCell ref="AD350:AD351"/>
    <mergeCell ref="AE350:AE351"/>
    <mergeCell ref="AF350:AF351"/>
    <mergeCell ref="AH350:AH351"/>
    <mergeCell ref="AI350:AI351"/>
    <mergeCell ref="AI352:AI353"/>
    <mergeCell ref="AJ352:AJ353"/>
    <mergeCell ref="AL352:AL353"/>
    <mergeCell ref="AM352:AM353"/>
    <mergeCell ref="AN352:AN353"/>
    <mergeCell ref="AP352:AP353"/>
    <mergeCell ref="AQ352:AQ353"/>
    <mergeCell ref="AR352:AR353"/>
    <mergeCell ref="Z352:Z353"/>
    <mergeCell ref="AA352:AA353"/>
    <mergeCell ref="AB352:AB353"/>
    <mergeCell ref="AD352:AD353"/>
    <mergeCell ref="AE352:AE353"/>
    <mergeCell ref="AF352:AF353"/>
    <mergeCell ref="AH352:AH353"/>
    <mergeCell ref="S350:S351"/>
    <mergeCell ref="R354:R355"/>
    <mergeCell ref="S354:S355"/>
    <mergeCell ref="T354:T355"/>
    <mergeCell ref="V354:V355"/>
    <mergeCell ref="W354:W355"/>
    <mergeCell ref="X354:X355"/>
    <mergeCell ref="AA354:AA355"/>
    <mergeCell ref="AB354:AB355"/>
    <mergeCell ref="AD354:AD355"/>
    <mergeCell ref="AE354:AE355"/>
    <mergeCell ref="AF354:AF355"/>
    <mergeCell ref="R358:R359"/>
    <mergeCell ref="S358:S359"/>
    <mergeCell ref="T358:T359"/>
    <mergeCell ref="V358:V359"/>
    <mergeCell ref="W358:W359"/>
    <mergeCell ref="X358:X359"/>
    <mergeCell ref="Z358:Z359"/>
    <mergeCell ref="B358:C359"/>
    <mergeCell ref="D358:E359"/>
    <mergeCell ref="F358:G359"/>
    <mergeCell ref="H358:I359"/>
    <mergeCell ref="J358:K359"/>
    <mergeCell ref="L358:M359"/>
    <mergeCell ref="B367:C377"/>
    <mergeCell ref="B379:C389"/>
    <mergeCell ref="N358:O359"/>
    <mergeCell ref="D367:O367"/>
    <mergeCell ref="R367:T367"/>
    <mergeCell ref="V367:X367"/>
    <mergeCell ref="D368:O368"/>
    <mergeCell ref="S368:T368"/>
    <mergeCell ref="W368:X368"/>
    <mergeCell ref="D369:O369"/>
    <mergeCell ref="D370:O370"/>
    <mergeCell ref="D371:O371"/>
    <mergeCell ref="D372:O372"/>
    <mergeCell ref="D373:O373"/>
    <mergeCell ref="D374:O374"/>
    <mergeCell ref="D375:O375"/>
    <mergeCell ref="D384:O384"/>
    <mergeCell ref="D385:O385"/>
    <mergeCell ref="D386:O386"/>
    <mergeCell ref="D387:O387"/>
    <mergeCell ref="D388:O388"/>
    <mergeCell ref="D389:O389"/>
    <mergeCell ref="D376:O376"/>
    <mergeCell ref="D377:O377"/>
    <mergeCell ref="D379:O379"/>
    <mergeCell ref="D380:O380"/>
    <mergeCell ref="D381:O381"/>
    <mergeCell ref="D382:O382"/>
    <mergeCell ref="D383:O383"/>
    <mergeCell ref="AM360:AM361"/>
    <mergeCell ref="AN360:AN361"/>
    <mergeCell ref="AD360:AD361"/>
    <mergeCell ref="AE360:AE361"/>
    <mergeCell ref="AF360:AF361"/>
    <mergeCell ref="AH360:AH361"/>
    <mergeCell ref="AI360:AI361"/>
    <mergeCell ref="AJ360:AJ361"/>
    <mergeCell ref="AL360:AL361"/>
    <mergeCell ref="R350:R351"/>
    <mergeCell ref="R352:R353"/>
    <mergeCell ref="S352:S353"/>
    <mergeCell ref="T352:T353"/>
    <mergeCell ref="V352:V353"/>
    <mergeCell ref="W352:W353"/>
    <mergeCell ref="X352:X353"/>
    <mergeCell ref="T350:T351"/>
    <mergeCell ref="V350:V351"/>
    <mergeCell ref="W350:W351"/>
    <mergeCell ref="X350:X351"/>
    <mergeCell ref="Z350:Z351"/>
    <mergeCell ref="B351:F351"/>
    <mergeCell ref="Z354:Z355"/>
    <mergeCell ref="Z356:Z357"/>
    <mergeCell ref="AA356:AA357"/>
    <mergeCell ref="AB356:AB357"/>
    <mergeCell ref="AD356:AD357"/>
    <mergeCell ref="AE356:AE357"/>
    <mergeCell ref="AF356:AF357"/>
    <mergeCell ref="AH356:AH357"/>
    <mergeCell ref="B354:O357"/>
    <mergeCell ref="R356:R357"/>
    <mergeCell ref="S356:S357"/>
    <mergeCell ref="T356:T357"/>
    <mergeCell ref="V356:V357"/>
    <mergeCell ref="W356:W357"/>
    <mergeCell ref="X356:X357"/>
    <mergeCell ref="AI356:AI357"/>
    <mergeCell ref="AJ356:AJ357"/>
    <mergeCell ref="AL356:AL357"/>
    <mergeCell ref="AN356:AN357"/>
    <mergeCell ref="AP356:AP357"/>
    <mergeCell ref="AQ356:AQ357"/>
    <mergeCell ref="AR356:AR357"/>
    <mergeCell ref="B360:C361"/>
    <mergeCell ref="D360:E361"/>
    <mergeCell ref="F360:G361"/>
    <mergeCell ref="H360:I361"/>
    <mergeCell ref="J360:K361"/>
    <mergeCell ref="L360:M361"/>
    <mergeCell ref="N360:O361"/>
    <mergeCell ref="AQ360:AQ361"/>
    <mergeCell ref="AR360:AR361"/>
    <mergeCell ref="AM356:AM357"/>
    <mergeCell ref="AM358:AM359"/>
    <mergeCell ref="AN358:AN359"/>
    <mergeCell ref="AP358:AP359"/>
    <mergeCell ref="AQ358:AQ359"/>
    <mergeCell ref="AR358:AR359"/>
    <mergeCell ref="AP360:AP361"/>
    <mergeCell ref="AJ364:AJ365"/>
    <mergeCell ref="AL364:AL365"/>
    <mergeCell ref="AA364:AA365"/>
    <mergeCell ref="AB364:AB365"/>
    <mergeCell ref="AD364:AD365"/>
    <mergeCell ref="AE364:AE365"/>
    <mergeCell ref="AF364:AF365"/>
    <mergeCell ref="AH364:AH365"/>
    <mergeCell ref="AI364:AI365"/>
    <mergeCell ref="AL367:AN367"/>
    <mergeCell ref="AM368:AN368"/>
    <mergeCell ref="Z367:AB367"/>
    <mergeCell ref="AD367:AF367"/>
    <mergeCell ref="AH367:AJ367"/>
    <mergeCell ref="AP367:AR367"/>
    <mergeCell ref="AA368:AB368"/>
    <mergeCell ref="AE368:AF368"/>
    <mergeCell ref="AI368:AJ368"/>
    <mergeCell ref="AQ368:AR368"/>
    <mergeCell ref="AA360:AA361"/>
    <mergeCell ref="AB360:AB361"/>
    <mergeCell ref="R360:R361"/>
    <mergeCell ref="S360:S361"/>
    <mergeCell ref="T360:T361"/>
    <mergeCell ref="V360:V361"/>
    <mergeCell ref="W360:W361"/>
    <mergeCell ref="X360:X361"/>
    <mergeCell ref="Z360:Z361"/>
    <mergeCell ref="R362:R363"/>
    <mergeCell ref="S362:S363"/>
    <mergeCell ref="T362:T363"/>
    <mergeCell ref="V362:V363"/>
    <mergeCell ref="W362:W363"/>
    <mergeCell ref="X362:X363"/>
    <mergeCell ref="Z362:Z363"/>
    <mergeCell ref="AA362:AA363"/>
    <mergeCell ref="AB362:AB363"/>
    <mergeCell ref="AD362:AD363"/>
    <mergeCell ref="AE362:AE363"/>
    <mergeCell ref="AF362:AF363"/>
    <mergeCell ref="AH362:AH363"/>
    <mergeCell ref="AI362:AI363"/>
    <mergeCell ref="B362:C365"/>
    <mergeCell ref="D362:E365"/>
    <mergeCell ref="F362:G365"/>
    <mergeCell ref="H362:I365"/>
    <mergeCell ref="J362:K365"/>
    <mergeCell ref="L362:M365"/>
    <mergeCell ref="N362:O365"/>
    <mergeCell ref="R364:R365"/>
    <mergeCell ref="S364:S365"/>
    <mergeCell ref="T364:T365"/>
    <mergeCell ref="V364:V365"/>
    <mergeCell ref="W364:W365"/>
    <mergeCell ref="X364:X365"/>
    <mergeCell ref="Z364:Z365"/>
    <mergeCell ref="AM364:AM365"/>
    <mergeCell ref="AN364:AN365"/>
    <mergeCell ref="AP364:AP365"/>
    <mergeCell ref="AQ364:AQ365"/>
    <mergeCell ref="AR364:AR365"/>
    <mergeCell ref="AJ362:AJ363"/>
    <mergeCell ref="AL362:AL363"/>
    <mergeCell ref="AM362:AM363"/>
    <mergeCell ref="AN362:AN363"/>
    <mergeCell ref="AP362:AP363"/>
    <mergeCell ref="AQ362:AQ363"/>
    <mergeCell ref="AR362:AR363"/>
    <mergeCell ref="AJ286:AJ287"/>
    <mergeCell ref="AL286:AL287"/>
    <mergeCell ref="Z289:AB289"/>
    <mergeCell ref="AD289:AF289"/>
    <mergeCell ref="AH289:AJ289"/>
    <mergeCell ref="AL289:AN289"/>
    <mergeCell ref="AP289:AR289"/>
    <mergeCell ref="D290:O290"/>
    <mergeCell ref="S290:T290"/>
    <mergeCell ref="W290:X290"/>
    <mergeCell ref="AA290:AB290"/>
    <mergeCell ref="AI290:AJ290"/>
    <mergeCell ref="AM290:AN290"/>
    <mergeCell ref="AQ290:AR290"/>
    <mergeCell ref="AE290:AF290"/>
    <mergeCell ref="D291:O291"/>
    <mergeCell ref="D292:O292"/>
    <mergeCell ref="D293:O293"/>
    <mergeCell ref="D294:O294"/>
    <mergeCell ref="D295:O295"/>
    <mergeCell ref="D309:O309"/>
    <mergeCell ref="D310:O310"/>
    <mergeCell ref="D298:O298"/>
    <mergeCell ref="D299:O299"/>
    <mergeCell ref="D301:O301"/>
    <mergeCell ref="D302:O302"/>
    <mergeCell ref="D303:O303"/>
    <mergeCell ref="D304:O304"/>
    <mergeCell ref="D311:O311"/>
    <mergeCell ref="AA286:AA287"/>
    <mergeCell ref="D289:O289"/>
    <mergeCell ref="R289:T289"/>
    <mergeCell ref="V289:X289"/>
    <mergeCell ref="D296:O296"/>
    <mergeCell ref="D297:O297"/>
    <mergeCell ref="AB286:AB287"/>
    <mergeCell ref="AD286:AD287"/>
    <mergeCell ref="AE286:AE287"/>
    <mergeCell ref="AF286:AF287"/>
    <mergeCell ref="AH286:AH287"/>
    <mergeCell ref="AI286:AI287"/>
    <mergeCell ref="B289:C299"/>
    <mergeCell ref="D305:O305"/>
    <mergeCell ref="D306:O306"/>
    <mergeCell ref="D307:O307"/>
    <mergeCell ref="D308:O308"/>
    <mergeCell ref="B301:C311"/>
    <mergeCell ref="B314:B315"/>
    <mergeCell ref="AL314:AN314"/>
    <mergeCell ref="AP314:AR314"/>
    <mergeCell ref="AL315:AN315"/>
    <mergeCell ref="AP315:AR315"/>
    <mergeCell ref="V314:X314"/>
    <mergeCell ref="V315:X315"/>
    <mergeCell ref="AD314:AF314"/>
    <mergeCell ref="AD315:AF315"/>
    <mergeCell ref="O314:O315"/>
    <mergeCell ref="R314:T314"/>
    <mergeCell ref="Z314:AB314"/>
    <mergeCell ref="AH314:AJ314"/>
    <mergeCell ref="R315:T315"/>
    <mergeCell ref="Z315:AB315"/>
    <mergeCell ref="AH315:AJ315"/>
    <mergeCell ref="W318:W319"/>
    <mergeCell ref="X318:X319"/>
    <mergeCell ref="Z318:Z319"/>
    <mergeCell ref="AA318:AA319"/>
    <mergeCell ref="AB318:AB319"/>
    <mergeCell ref="AD318:AD319"/>
    <mergeCell ref="AE318:AE319"/>
    <mergeCell ref="AP318:AP319"/>
    <mergeCell ref="AQ318:AQ319"/>
    <mergeCell ref="AR318:AR319"/>
    <mergeCell ref="AF318:AF319"/>
    <mergeCell ref="AH318:AH319"/>
    <mergeCell ref="AI318:AI319"/>
    <mergeCell ref="AJ318:AJ319"/>
    <mergeCell ref="AL318:AL319"/>
    <mergeCell ref="AM318:AM319"/>
    <mergeCell ref="AN318:AN319"/>
    <mergeCell ref="B321:C321"/>
    <mergeCell ref="D321:E321"/>
    <mergeCell ref="F321:G321"/>
    <mergeCell ref="H321:I321"/>
    <mergeCell ref="J321:K321"/>
    <mergeCell ref="L321:M321"/>
    <mergeCell ref="N321:O321"/>
    <mergeCell ref="B325:C325"/>
    <mergeCell ref="D325:E325"/>
    <mergeCell ref="F325:G325"/>
    <mergeCell ref="H325:I325"/>
    <mergeCell ref="J325:K325"/>
    <mergeCell ref="L325:M325"/>
    <mergeCell ref="N325:O325"/>
    <mergeCell ref="D326:E326"/>
    <mergeCell ref="F326:G326"/>
    <mergeCell ref="H326:I326"/>
    <mergeCell ref="J326:K326"/>
    <mergeCell ref="L326:M326"/>
    <mergeCell ref="N326:O326"/>
    <mergeCell ref="B328:O329"/>
    <mergeCell ref="C314:N315"/>
    <mergeCell ref="B316:O317"/>
    <mergeCell ref="B318:O318"/>
    <mergeCell ref="R318:R319"/>
    <mergeCell ref="S318:S319"/>
    <mergeCell ref="T318:T319"/>
    <mergeCell ref="V318:V319"/>
    <mergeCell ref="B319:C320"/>
    <mergeCell ref="D319:E320"/>
    <mergeCell ref="F319:G320"/>
    <mergeCell ref="H319:I320"/>
    <mergeCell ref="J319:K320"/>
    <mergeCell ref="L319:M320"/>
    <mergeCell ref="N319:O320"/>
    <mergeCell ref="B322:C322"/>
    <mergeCell ref="D322:E322"/>
    <mergeCell ref="F322:G322"/>
    <mergeCell ref="H322:I322"/>
    <mergeCell ref="J322:K322"/>
    <mergeCell ref="L322:M322"/>
    <mergeCell ref="N322:O322"/>
    <mergeCell ref="B323:C323"/>
    <mergeCell ref="D323:E323"/>
    <mergeCell ref="F323:G323"/>
    <mergeCell ref="H323:I323"/>
    <mergeCell ref="J323:K323"/>
    <mergeCell ref="L323:M323"/>
    <mergeCell ref="N323:O323"/>
    <mergeCell ref="B324:C324"/>
    <mergeCell ref="D324:E324"/>
    <mergeCell ref="F324:G324"/>
    <mergeCell ref="H324:I324"/>
    <mergeCell ref="J324:K324"/>
    <mergeCell ref="L324:M324"/>
    <mergeCell ref="N324:O324"/>
    <mergeCell ref="B326:C326"/>
    <mergeCell ref="B330:C331"/>
    <mergeCell ref="B332:C333"/>
    <mergeCell ref="B334:C335"/>
    <mergeCell ref="R338:R339"/>
    <mergeCell ref="R340:R341"/>
    <mergeCell ref="S340:S341"/>
    <mergeCell ref="T340:T341"/>
    <mergeCell ref="V340:V341"/>
    <mergeCell ref="W340:W341"/>
    <mergeCell ref="X340:X341"/>
    <mergeCell ref="AJ358:AJ359"/>
    <mergeCell ref="AL358:AL359"/>
    <mergeCell ref="AA358:AA359"/>
    <mergeCell ref="AB358:AB359"/>
    <mergeCell ref="AD358:AD359"/>
    <mergeCell ref="AE358:AE359"/>
    <mergeCell ref="AF358:AF359"/>
    <mergeCell ref="AH358:AH359"/>
    <mergeCell ref="AI358:AI359"/>
    <mergeCell ref="B168:C168"/>
    <mergeCell ref="D168:E168"/>
    <mergeCell ref="F168:G168"/>
    <mergeCell ref="H168:I168"/>
    <mergeCell ref="J168:K168"/>
    <mergeCell ref="L168:M168"/>
    <mergeCell ref="N168:O168"/>
    <mergeCell ref="B169:C169"/>
    <mergeCell ref="B174:C175"/>
    <mergeCell ref="B176:C177"/>
    <mergeCell ref="B178:C179"/>
    <mergeCell ref="D169:E169"/>
    <mergeCell ref="F169:G169"/>
    <mergeCell ref="H169:I169"/>
    <mergeCell ref="J169:K169"/>
    <mergeCell ref="L169:M169"/>
    <mergeCell ref="N169:O169"/>
    <mergeCell ref="B172:O173"/>
    <mergeCell ref="AN182:AN183"/>
    <mergeCell ref="AP182:AP183"/>
    <mergeCell ref="AQ182:AQ183"/>
    <mergeCell ref="AR182:AR183"/>
    <mergeCell ref="AE182:AE183"/>
    <mergeCell ref="AF182:AF183"/>
    <mergeCell ref="AH182:AH183"/>
    <mergeCell ref="AI182:AI183"/>
    <mergeCell ref="AJ182:AJ183"/>
    <mergeCell ref="AL182:AL183"/>
    <mergeCell ref="AM182:AM183"/>
    <mergeCell ref="AL184:AL185"/>
    <mergeCell ref="AM184:AM185"/>
    <mergeCell ref="AN184:AN185"/>
    <mergeCell ref="AP184:AP185"/>
    <mergeCell ref="AQ184:AQ185"/>
    <mergeCell ref="AR184:AR185"/>
    <mergeCell ref="Z184:Z185"/>
    <mergeCell ref="AA184:AA185"/>
    <mergeCell ref="AE184:AE185"/>
    <mergeCell ref="AF184:AF185"/>
    <mergeCell ref="AH184:AH185"/>
    <mergeCell ref="AI184:AI185"/>
    <mergeCell ref="AJ184:AJ185"/>
    <mergeCell ref="D174:O175"/>
    <mergeCell ref="D176:O177"/>
    <mergeCell ref="D178:O179"/>
    <mergeCell ref="B181:O183"/>
    <mergeCell ref="S182:S183"/>
    <mergeCell ref="T182:T183"/>
    <mergeCell ref="B184:O184"/>
    <mergeCell ref="H185:H186"/>
    <mergeCell ref="H187:H188"/>
    <mergeCell ref="H191:H192"/>
    <mergeCell ref="I187:I188"/>
    <mergeCell ref="J187:J188"/>
    <mergeCell ref="I191:I192"/>
    <mergeCell ref="J191:J192"/>
    <mergeCell ref="K191:K192"/>
    <mergeCell ref="L191:L192"/>
    <mergeCell ref="M191:M192"/>
    <mergeCell ref="N191:N192"/>
    <mergeCell ref="K187:K188"/>
    <mergeCell ref="L187:L188"/>
    <mergeCell ref="B185:F186"/>
    <mergeCell ref="I185:I186"/>
    <mergeCell ref="J185:J186"/>
    <mergeCell ref="K185:K186"/>
    <mergeCell ref="L185:L186"/>
    <mergeCell ref="M185:M186"/>
    <mergeCell ref="B187:F188"/>
    <mergeCell ref="B189:F190"/>
    <mergeCell ref="B191:F192"/>
    <mergeCell ref="H189:H190"/>
    <mergeCell ref="I189:I190"/>
    <mergeCell ref="J189:J190"/>
    <mergeCell ref="K189:K190"/>
    <mergeCell ref="L189:L190"/>
    <mergeCell ref="M189:M190"/>
    <mergeCell ref="N189:N190"/>
    <mergeCell ref="W162:W163"/>
    <mergeCell ref="X162:X163"/>
    <mergeCell ref="Z162:Z163"/>
    <mergeCell ref="AA162:AA163"/>
    <mergeCell ref="AB162:AB163"/>
    <mergeCell ref="AD162:AD163"/>
    <mergeCell ref="AE162:AE163"/>
    <mergeCell ref="AF162:AF163"/>
    <mergeCell ref="AH162:AH163"/>
    <mergeCell ref="AI162:AI163"/>
    <mergeCell ref="AJ162:AJ163"/>
    <mergeCell ref="AL162:AL163"/>
    <mergeCell ref="AM162:AM163"/>
    <mergeCell ref="AN162:AN163"/>
    <mergeCell ref="D153:O153"/>
    <mergeCell ref="D154:O154"/>
    <mergeCell ref="B145:C155"/>
    <mergeCell ref="B158:B159"/>
    <mergeCell ref="D141:O141"/>
    <mergeCell ref="D142:O142"/>
    <mergeCell ref="D145:O145"/>
    <mergeCell ref="D146:O146"/>
    <mergeCell ref="D147:O147"/>
    <mergeCell ref="D148:O148"/>
    <mergeCell ref="D155:O155"/>
    <mergeCell ref="AL158:AN158"/>
    <mergeCell ref="AP158:AR158"/>
    <mergeCell ref="AL159:AN159"/>
    <mergeCell ref="AP159:AR159"/>
    <mergeCell ref="AD158:AF158"/>
    <mergeCell ref="AD159:AF159"/>
    <mergeCell ref="O158:O159"/>
    <mergeCell ref="R158:T158"/>
    <mergeCell ref="Z158:AB158"/>
    <mergeCell ref="AH158:AJ158"/>
    <mergeCell ref="R159:T159"/>
    <mergeCell ref="Z159:AB159"/>
    <mergeCell ref="AH159:AJ159"/>
    <mergeCell ref="AP162:AP163"/>
    <mergeCell ref="AQ162:AQ163"/>
    <mergeCell ref="AR162:AR163"/>
    <mergeCell ref="V158:X158"/>
    <mergeCell ref="V159:X159"/>
    <mergeCell ref="C158:N159"/>
    <mergeCell ref="B160:O161"/>
    <mergeCell ref="B162:O162"/>
    <mergeCell ref="R162:R163"/>
    <mergeCell ref="S162:S163"/>
    <mergeCell ref="T162:T163"/>
    <mergeCell ref="V162:V163"/>
    <mergeCell ref="B163:C164"/>
    <mergeCell ref="D163:E164"/>
    <mergeCell ref="F163:G164"/>
    <mergeCell ref="H163:I164"/>
    <mergeCell ref="J163:K164"/>
    <mergeCell ref="L163:M164"/>
    <mergeCell ref="N163:O164"/>
    <mergeCell ref="B165:C165"/>
    <mergeCell ref="D165:E165"/>
    <mergeCell ref="F165:G165"/>
    <mergeCell ref="H165:I165"/>
    <mergeCell ref="J165:K165"/>
    <mergeCell ref="L165:M165"/>
    <mergeCell ref="N165:O165"/>
    <mergeCell ref="B166:C166"/>
    <mergeCell ref="D166:E166"/>
    <mergeCell ref="F166:G166"/>
    <mergeCell ref="H166:I166"/>
    <mergeCell ref="J166:K166"/>
    <mergeCell ref="L166:M166"/>
    <mergeCell ref="N166:O166"/>
    <mergeCell ref="B167:C167"/>
    <mergeCell ref="D167:E167"/>
    <mergeCell ref="F167:G167"/>
    <mergeCell ref="H167:I167"/>
    <mergeCell ref="J167:K167"/>
    <mergeCell ref="L167:M167"/>
    <mergeCell ref="N167:O167"/>
    <mergeCell ref="B170:C170"/>
    <mergeCell ref="D170:E170"/>
    <mergeCell ref="F170:G170"/>
    <mergeCell ref="H170:I170"/>
    <mergeCell ref="J170:K170"/>
    <mergeCell ref="L170:M170"/>
    <mergeCell ref="N170:O170"/>
    <mergeCell ref="V182:V183"/>
    <mergeCell ref="W182:W183"/>
    <mergeCell ref="X182:X183"/>
    <mergeCell ref="Z182:Z183"/>
    <mergeCell ref="AA182:AA183"/>
    <mergeCell ref="AB182:AB183"/>
    <mergeCell ref="AD182:AD183"/>
    <mergeCell ref="AB184:AB185"/>
    <mergeCell ref="AD184:AD185"/>
    <mergeCell ref="R182:R183"/>
    <mergeCell ref="R184:R185"/>
    <mergeCell ref="S184:S185"/>
    <mergeCell ref="T184:T185"/>
    <mergeCell ref="V184:V185"/>
    <mergeCell ref="W184:W185"/>
    <mergeCell ref="X184:X185"/>
    <mergeCell ref="V186:V187"/>
    <mergeCell ref="W186:W187"/>
    <mergeCell ref="X186:X187"/>
    <mergeCell ref="Z186:Z187"/>
    <mergeCell ref="AA186:AA187"/>
    <mergeCell ref="AB186:AB187"/>
    <mergeCell ref="AD186:AD187"/>
    <mergeCell ref="AN186:AN187"/>
    <mergeCell ref="AP186:AP187"/>
    <mergeCell ref="AQ186:AQ187"/>
    <mergeCell ref="AR186:AR187"/>
    <mergeCell ref="AE186:AE187"/>
    <mergeCell ref="AF186:AF187"/>
    <mergeCell ref="AH186:AH187"/>
    <mergeCell ref="AI186:AI187"/>
    <mergeCell ref="AJ186:AJ187"/>
    <mergeCell ref="AL186:AL187"/>
    <mergeCell ref="AM186:AM187"/>
    <mergeCell ref="X188:X189"/>
    <mergeCell ref="Z188:Z189"/>
    <mergeCell ref="AA188:AA189"/>
    <mergeCell ref="AB188:AB189"/>
    <mergeCell ref="AD188:AD189"/>
    <mergeCell ref="AE188:AE189"/>
    <mergeCell ref="AF188:AF189"/>
    <mergeCell ref="AQ188:AQ189"/>
    <mergeCell ref="AR188:AR189"/>
    <mergeCell ref="AH188:AH189"/>
    <mergeCell ref="AI188:AI189"/>
    <mergeCell ref="AJ188:AJ189"/>
    <mergeCell ref="AL188:AL189"/>
    <mergeCell ref="AM188:AM189"/>
    <mergeCell ref="AN188:AN189"/>
    <mergeCell ref="AP188:AP189"/>
    <mergeCell ref="N185:N186"/>
    <mergeCell ref="R186:R187"/>
    <mergeCell ref="S186:S187"/>
    <mergeCell ref="T186:T187"/>
    <mergeCell ref="M187:M188"/>
    <mergeCell ref="N187:N188"/>
    <mergeCell ref="R188:R189"/>
    <mergeCell ref="S188:S189"/>
    <mergeCell ref="T188:T189"/>
    <mergeCell ref="V188:V189"/>
    <mergeCell ref="W188:W189"/>
    <mergeCell ref="V190:V191"/>
    <mergeCell ref="W190:W191"/>
    <mergeCell ref="X190:X191"/>
    <mergeCell ref="Z190:Z191"/>
    <mergeCell ref="AA190:AA191"/>
    <mergeCell ref="AB190:AB191"/>
    <mergeCell ref="AD190:AD191"/>
    <mergeCell ref="AN190:AN191"/>
    <mergeCell ref="AP190:AP191"/>
    <mergeCell ref="AQ190:AQ191"/>
    <mergeCell ref="AR190:AR191"/>
    <mergeCell ref="AE190:AE191"/>
    <mergeCell ref="AF190:AF191"/>
    <mergeCell ref="AH190:AH191"/>
    <mergeCell ref="AI190:AI191"/>
    <mergeCell ref="AJ190:AJ191"/>
    <mergeCell ref="AL190:AL191"/>
    <mergeCell ref="AM190:AM191"/>
    <mergeCell ref="AP192:AP193"/>
    <mergeCell ref="AQ192:AQ193"/>
    <mergeCell ref="AR192:AR193"/>
    <mergeCell ref="AF192:AF193"/>
    <mergeCell ref="AH192:AH193"/>
    <mergeCell ref="AI192:AI193"/>
    <mergeCell ref="AJ192:AJ193"/>
    <mergeCell ref="AL192:AL193"/>
    <mergeCell ref="AM192:AM193"/>
    <mergeCell ref="AN192:AN193"/>
    <mergeCell ref="W192:W193"/>
    <mergeCell ref="X192:X193"/>
    <mergeCell ref="Z192:Z193"/>
    <mergeCell ref="AA192:AA193"/>
    <mergeCell ref="AB192:AB193"/>
    <mergeCell ref="AD192:AD193"/>
    <mergeCell ref="AE192:AE193"/>
    <mergeCell ref="R190:R191"/>
    <mergeCell ref="S190:S191"/>
    <mergeCell ref="T190:T191"/>
    <mergeCell ref="R192:R193"/>
    <mergeCell ref="S192:S193"/>
    <mergeCell ref="T192:T193"/>
    <mergeCell ref="V192:V193"/>
    <mergeCell ref="R194:R195"/>
    <mergeCell ref="S194:S195"/>
    <mergeCell ref="T194:T195"/>
    <mergeCell ref="V194:V195"/>
    <mergeCell ref="W194:W195"/>
    <mergeCell ref="X194:X195"/>
    <mergeCell ref="Z194:Z195"/>
    <mergeCell ref="AJ194:AJ195"/>
    <mergeCell ref="AL194:AL195"/>
    <mergeCell ref="AM194:AM195"/>
    <mergeCell ref="AN194:AN195"/>
    <mergeCell ref="AP194:AP195"/>
    <mergeCell ref="AQ194:AQ195"/>
    <mergeCell ref="AR194:AR195"/>
    <mergeCell ref="AA194:AA195"/>
    <mergeCell ref="AB194:AB195"/>
    <mergeCell ref="AD194:AD195"/>
    <mergeCell ref="AE194:AE195"/>
    <mergeCell ref="AF194:AF195"/>
    <mergeCell ref="AH194:AH195"/>
    <mergeCell ref="AI194:AI195"/>
    <mergeCell ref="AJ196:AJ197"/>
    <mergeCell ref="AL196:AL197"/>
    <mergeCell ref="AM196:AM197"/>
    <mergeCell ref="AN196:AN197"/>
    <mergeCell ref="AP196:AP197"/>
    <mergeCell ref="AQ196:AQ197"/>
    <mergeCell ref="AR196:AR197"/>
    <mergeCell ref="AA196:AA197"/>
    <mergeCell ref="AB196:AB197"/>
    <mergeCell ref="AD196:AD197"/>
    <mergeCell ref="AE196:AE197"/>
    <mergeCell ref="AF196:AF197"/>
    <mergeCell ref="AH196:AH197"/>
    <mergeCell ref="AI196:AI197"/>
    <mergeCell ref="R196:R197"/>
    <mergeCell ref="S196:S197"/>
    <mergeCell ref="T196:T197"/>
    <mergeCell ref="V196:V197"/>
    <mergeCell ref="W196:W197"/>
    <mergeCell ref="X196:X197"/>
    <mergeCell ref="Z196:Z197"/>
    <mergeCell ref="R200:R201"/>
    <mergeCell ref="S200:S201"/>
    <mergeCell ref="T200:T201"/>
    <mergeCell ref="V200:V201"/>
    <mergeCell ref="W200:W201"/>
    <mergeCell ref="X200:X201"/>
    <mergeCell ref="Z200:Z201"/>
    <mergeCell ref="AM200:AM201"/>
    <mergeCell ref="AN200:AN201"/>
    <mergeCell ref="AP200:AP201"/>
    <mergeCell ref="AQ200:AQ201"/>
    <mergeCell ref="AR200:AR201"/>
    <mergeCell ref="AJ198:AJ199"/>
    <mergeCell ref="AL198:AL199"/>
    <mergeCell ref="AM198:AM199"/>
    <mergeCell ref="AN198:AN199"/>
    <mergeCell ref="AP198:AP199"/>
    <mergeCell ref="AQ198:AQ199"/>
    <mergeCell ref="AR198:AR199"/>
    <mergeCell ref="AQ202:AQ203"/>
    <mergeCell ref="AR202:AR203"/>
    <mergeCell ref="AH202:AH203"/>
    <mergeCell ref="AI202:AI203"/>
    <mergeCell ref="AJ202:AJ203"/>
    <mergeCell ref="AL202:AL203"/>
    <mergeCell ref="AM202:AM203"/>
    <mergeCell ref="AN202:AN203"/>
    <mergeCell ref="AP202:AP203"/>
    <mergeCell ref="H193:H194"/>
    <mergeCell ref="I193:I194"/>
    <mergeCell ref="J193:J194"/>
    <mergeCell ref="K193:K194"/>
    <mergeCell ref="L193:L194"/>
    <mergeCell ref="M193:M194"/>
    <mergeCell ref="N193:N194"/>
    <mergeCell ref="B193:F194"/>
    <mergeCell ref="B195:F195"/>
    <mergeCell ref="B198:O201"/>
    <mergeCell ref="D202:E203"/>
    <mergeCell ref="F202:G203"/>
    <mergeCell ref="H202:I203"/>
    <mergeCell ref="N202:O203"/>
    <mergeCell ref="N204:O205"/>
    <mergeCell ref="R204:R205"/>
    <mergeCell ref="S204:S205"/>
    <mergeCell ref="T204:T205"/>
    <mergeCell ref="V204:V205"/>
    <mergeCell ref="W204:W205"/>
    <mergeCell ref="X204:X205"/>
    <mergeCell ref="Z204:Z205"/>
    <mergeCell ref="AA204:AA205"/>
    <mergeCell ref="AB204:AB205"/>
    <mergeCell ref="AD204:AD205"/>
    <mergeCell ref="AE204:AE205"/>
    <mergeCell ref="AF204:AF205"/>
    <mergeCell ref="AH204:AH205"/>
    <mergeCell ref="AI204:AI205"/>
    <mergeCell ref="AJ204:AJ205"/>
    <mergeCell ref="AL204:AL205"/>
    <mergeCell ref="AM204:AM205"/>
    <mergeCell ref="AN204:AN205"/>
    <mergeCell ref="AQ204:AQ205"/>
    <mergeCell ref="AR204:AR205"/>
    <mergeCell ref="R208:R209"/>
    <mergeCell ref="S208:S209"/>
    <mergeCell ref="T208:T209"/>
    <mergeCell ref="V208:V209"/>
    <mergeCell ref="W208:W209"/>
    <mergeCell ref="X208:X209"/>
    <mergeCell ref="Z208:Z209"/>
    <mergeCell ref="AQ208:AQ209"/>
    <mergeCell ref="AR208:AR209"/>
    <mergeCell ref="AP211:AR211"/>
    <mergeCell ref="AQ212:AR212"/>
    <mergeCell ref="AP204:AP205"/>
    <mergeCell ref="AP206:AP207"/>
    <mergeCell ref="AQ206:AQ207"/>
    <mergeCell ref="AR206:AR207"/>
    <mergeCell ref="AM208:AM209"/>
    <mergeCell ref="AN208:AN209"/>
    <mergeCell ref="AP208:AP209"/>
    <mergeCell ref="AA198:AA199"/>
    <mergeCell ref="AB198:AB199"/>
    <mergeCell ref="AD198:AD199"/>
    <mergeCell ref="AE198:AE199"/>
    <mergeCell ref="AF198:AF199"/>
    <mergeCell ref="AH198:AH199"/>
    <mergeCell ref="AI198:AI199"/>
    <mergeCell ref="R198:R199"/>
    <mergeCell ref="S198:S199"/>
    <mergeCell ref="T198:T199"/>
    <mergeCell ref="V198:V199"/>
    <mergeCell ref="W198:W199"/>
    <mergeCell ref="X198:X199"/>
    <mergeCell ref="Z198:Z199"/>
    <mergeCell ref="AJ200:AJ201"/>
    <mergeCell ref="AL200:AL201"/>
    <mergeCell ref="AA200:AA201"/>
    <mergeCell ref="AB200:AB201"/>
    <mergeCell ref="AD200:AD201"/>
    <mergeCell ref="AE200:AE201"/>
    <mergeCell ref="AF200:AF201"/>
    <mergeCell ref="AH200:AH201"/>
    <mergeCell ref="AI200:AI201"/>
    <mergeCell ref="J202:K203"/>
    <mergeCell ref="L202:M203"/>
    <mergeCell ref="R202:R203"/>
    <mergeCell ref="S202:S203"/>
    <mergeCell ref="T202:T203"/>
    <mergeCell ref="V202:V203"/>
    <mergeCell ref="W202:W203"/>
    <mergeCell ref="X202:X203"/>
    <mergeCell ref="Z202:Z203"/>
    <mergeCell ref="AA202:AA203"/>
    <mergeCell ref="AB202:AB203"/>
    <mergeCell ref="AD202:AD203"/>
    <mergeCell ref="AE202:AE203"/>
    <mergeCell ref="AF202:AF203"/>
    <mergeCell ref="AA206:AA207"/>
    <mergeCell ref="AB206:AB207"/>
    <mergeCell ref="R211:T211"/>
    <mergeCell ref="V211:X211"/>
    <mergeCell ref="Z211:AB211"/>
    <mergeCell ref="S212:T212"/>
    <mergeCell ref="W212:X212"/>
    <mergeCell ref="AA212:AB212"/>
    <mergeCell ref="R206:R207"/>
    <mergeCell ref="S206:S207"/>
    <mergeCell ref="T206:T207"/>
    <mergeCell ref="V206:V207"/>
    <mergeCell ref="W206:W207"/>
    <mergeCell ref="X206:X207"/>
    <mergeCell ref="Z206:Z207"/>
    <mergeCell ref="AM206:AM207"/>
    <mergeCell ref="AN206:AN207"/>
    <mergeCell ref="AD206:AD207"/>
    <mergeCell ref="AE206:AE207"/>
    <mergeCell ref="AF206:AF207"/>
    <mergeCell ref="AH206:AH207"/>
    <mergeCell ref="AI206:AI207"/>
    <mergeCell ref="AJ206:AJ207"/>
    <mergeCell ref="AL206:AL207"/>
    <mergeCell ref="AJ208:AJ209"/>
    <mergeCell ref="AL208:AL209"/>
    <mergeCell ref="AD211:AF211"/>
    <mergeCell ref="AH211:AJ211"/>
    <mergeCell ref="AL211:AN211"/>
    <mergeCell ref="AE212:AF212"/>
    <mergeCell ref="AI212:AJ212"/>
    <mergeCell ref="AM212:AN212"/>
    <mergeCell ref="AA208:AA209"/>
    <mergeCell ref="AB208:AB209"/>
    <mergeCell ref="AD208:AD209"/>
    <mergeCell ref="AE208:AE209"/>
    <mergeCell ref="AF208:AF209"/>
    <mergeCell ref="AH208:AH209"/>
    <mergeCell ref="AI208:AI209"/>
    <mergeCell ref="B241:C242"/>
    <mergeCell ref="D241:E242"/>
    <mergeCell ref="F241:G242"/>
    <mergeCell ref="H241:I242"/>
    <mergeCell ref="J241:K242"/>
    <mergeCell ref="L241:M242"/>
    <mergeCell ref="N241:O242"/>
    <mergeCell ref="B243:C243"/>
    <mergeCell ref="D243:E243"/>
    <mergeCell ref="F243:G243"/>
    <mergeCell ref="H243:I243"/>
    <mergeCell ref="J243:K243"/>
    <mergeCell ref="L243:M243"/>
    <mergeCell ref="N243:O243"/>
    <mergeCell ref="B202:C203"/>
    <mergeCell ref="B204:C205"/>
    <mergeCell ref="D204:E205"/>
    <mergeCell ref="F204:G205"/>
    <mergeCell ref="H204:I205"/>
    <mergeCell ref="J204:K205"/>
    <mergeCell ref="L204:M205"/>
    <mergeCell ref="N206:O209"/>
    <mergeCell ref="D211:O211"/>
    <mergeCell ref="D212:O212"/>
    <mergeCell ref="D213:O213"/>
    <mergeCell ref="D214:O214"/>
    <mergeCell ref="D215:O215"/>
    <mergeCell ref="D216:O216"/>
    <mergeCell ref="D217:O217"/>
    <mergeCell ref="D218:O218"/>
    <mergeCell ref="D219:O219"/>
    <mergeCell ref="D220:O220"/>
    <mergeCell ref="D221:O221"/>
    <mergeCell ref="D223:O223"/>
    <mergeCell ref="D224:O224"/>
    <mergeCell ref="D225:O225"/>
    <mergeCell ref="D226:O226"/>
    <mergeCell ref="D227:O227"/>
    <mergeCell ref="D228:O228"/>
    <mergeCell ref="D229:O229"/>
    <mergeCell ref="D230:O230"/>
    <mergeCell ref="D231:O231"/>
    <mergeCell ref="B223:C233"/>
    <mergeCell ref="B236:B237"/>
    <mergeCell ref="B206:C209"/>
    <mergeCell ref="D206:E209"/>
    <mergeCell ref="F206:G209"/>
    <mergeCell ref="H206:I209"/>
    <mergeCell ref="J206:K209"/>
    <mergeCell ref="L206:M209"/>
    <mergeCell ref="B211:C221"/>
    <mergeCell ref="AD236:AF236"/>
    <mergeCell ref="AH236:AJ236"/>
    <mergeCell ref="AL236:AN236"/>
    <mergeCell ref="AP236:AR236"/>
    <mergeCell ref="AD237:AF237"/>
    <mergeCell ref="AH237:AJ237"/>
    <mergeCell ref="AL237:AN237"/>
    <mergeCell ref="AP237:AR237"/>
    <mergeCell ref="V236:X236"/>
    <mergeCell ref="V237:X237"/>
    <mergeCell ref="D232:O232"/>
    <mergeCell ref="D233:O233"/>
    <mergeCell ref="O236:O237"/>
    <mergeCell ref="R236:T236"/>
    <mergeCell ref="Z236:AB236"/>
    <mergeCell ref="R237:T237"/>
    <mergeCell ref="Z237:AB237"/>
    <mergeCell ref="W240:W241"/>
    <mergeCell ref="X240:X241"/>
    <mergeCell ref="Z240:Z241"/>
    <mergeCell ref="AA240:AA241"/>
    <mergeCell ref="AB240:AB241"/>
    <mergeCell ref="AD240:AD241"/>
    <mergeCell ref="AE240:AE241"/>
    <mergeCell ref="AP240:AP241"/>
    <mergeCell ref="AQ240:AQ241"/>
    <mergeCell ref="AR240:AR241"/>
    <mergeCell ref="AF240:AF241"/>
    <mergeCell ref="AH240:AH241"/>
    <mergeCell ref="AI240:AI241"/>
    <mergeCell ref="AJ240:AJ241"/>
    <mergeCell ref="AL240:AL241"/>
    <mergeCell ref="AM240:AM241"/>
    <mergeCell ref="AN240:AN241"/>
    <mergeCell ref="C236:N237"/>
    <mergeCell ref="B238:O239"/>
    <mergeCell ref="B240:O240"/>
    <mergeCell ref="R240:R241"/>
    <mergeCell ref="S240:S241"/>
    <mergeCell ref="T240:T241"/>
    <mergeCell ref="V240:V241"/>
    <mergeCell ref="B246:C246"/>
    <mergeCell ref="D246:E246"/>
    <mergeCell ref="F246:G246"/>
    <mergeCell ref="H246:I246"/>
    <mergeCell ref="J246:K246"/>
    <mergeCell ref="L246:M246"/>
    <mergeCell ref="N246:O246"/>
    <mergeCell ref="AN260:AN261"/>
    <mergeCell ref="AP260:AP261"/>
    <mergeCell ref="AQ260:AQ261"/>
    <mergeCell ref="AR260:AR261"/>
    <mergeCell ref="AE260:AE261"/>
    <mergeCell ref="AF260:AF261"/>
    <mergeCell ref="AH260:AH261"/>
    <mergeCell ref="AI260:AI261"/>
    <mergeCell ref="AJ260:AJ261"/>
    <mergeCell ref="AL260:AL261"/>
    <mergeCell ref="AM260:AM261"/>
    <mergeCell ref="V260:V261"/>
    <mergeCell ref="W260:W261"/>
    <mergeCell ref="X260:X261"/>
    <mergeCell ref="Z260:Z261"/>
    <mergeCell ref="AA260:AA261"/>
    <mergeCell ref="AB260:AB261"/>
    <mergeCell ref="AD260:AD261"/>
    <mergeCell ref="R260:R261"/>
    <mergeCell ref="R262:R263"/>
    <mergeCell ref="S262:S263"/>
    <mergeCell ref="T262:T263"/>
    <mergeCell ref="V262:V263"/>
    <mergeCell ref="W262:W263"/>
    <mergeCell ref="X262:X263"/>
    <mergeCell ref="AL262:AL263"/>
    <mergeCell ref="AM262:AM263"/>
    <mergeCell ref="AN262:AN263"/>
    <mergeCell ref="AP262:AP263"/>
    <mergeCell ref="AQ262:AQ263"/>
    <mergeCell ref="AR262:AR263"/>
    <mergeCell ref="AB262:AB263"/>
    <mergeCell ref="AD262:AD263"/>
    <mergeCell ref="AE262:AE263"/>
    <mergeCell ref="AF262:AF263"/>
    <mergeCell ref="AH262:AH263"/>
    <mergeCell ref="AI262:AI263"/>
    <mergeCell ref="AJ262:AJ263"/>
    <mergeCell ref="B244:C244"/>
    <mergeCell ref="D244:E244"/>
    <mergeCell ref="F244:G244"/>
    <mergeCell ref="H244:I244"/>
    <mergeCell ref="J244:K244"/>
    <mergeCell ref="L244:M244"/>
    <mergeCell ref="N244:O244"/>
    <mergeCell ref="B245:C245"/>
    <mergeCell ref="D245:E245"/>
    <mergeCell ref="F245:G245"/>
    <mergeCell ref="H245:I245"/>
    <mergeCell ref="J245:K245"/>
    <mergeCell ref="L245:M245"/>
    <mergeCell ref="N245:O245"/>
    <mergeCell ref="B247:C247"/>
    <mergeCell ref="D247:E247"/>
    <mergeCell ref="F247:G247"/>
    <mergeCell ref="H247:I247"/>
    <mergeCell ref="J247:K247"/>
    <mergeCell ref="L247:M247"/>
    <mergeCell ref="N247:O247"/>
    <mergeCell ref="B248:C248"/>
    <mergeCell ref="B252:C253"/>
    <mergeCell ref="B254:C255"/>
    <mergeCell ref="B256:C257"/>
    <mergeCell ref="D248:E248"/>
    <mergeCell ref="F248:G248"/>
    <mergeCell ref="H248:I248"/>
    <mergeCell ref="J248:K248"/>
    <mergeCell ref="L248:M248"/>
    <mergeCell ref="N248:O248"/>
    <mergeCell ref="B250:O251"/>
    <mergeCell ref="Z262:Z263"/>
    <mergeCell ref="AA262:AA263"/>
    <mergeCell ref="D252:O253"/>
    <mergeCell ref="D254:O255"/>
    <mergeCell ref="D256:O257"/>
    <mergeCell ref="B259:O261"/>
    <mergeCell ref="S260:S261"/>
    <mergeCell ref="T260:T261"/>
    <mergeCell ref="B262:O262"/>
    <mergeCell ref="AQ266:AQ267"/>
    <mergeCell ref="AR266:AR267"/>
    <mergeCell ref="AH266:AH267"/>
    <mergeCell ref="AI266:AI267"/>
    <mergeCell ref="AJ266:AJ267"/>
    <mergeCell ref="AL266:AL267"/>
    <mergeCell ref="AM266:AM267"/>
    <mergeCell ref="AN266:AN267"/>
    <mergeCell ref="AP266:AP267"/>
    <mergeCell ref="K265:K266"/>
    <mergeCell ref="L265:L266"/>
    <mergeCell ref="H267:H268"/>
    <mergeCell ref="I267:I268"/>
    <mergeCell ref="J267:J268"/>
    <mergeCell ref="K267:K268"/>
    <mergeCell ref="L267:L268"/>
    <mergeCell ref="M267:M268"/>
    <mergeCell ref="N267:N268"/>
    <mergeCell ref="AM282:AM283"/>
    <mergeCell ref="AN282:AN283"/>
    <mergeCell ref="AD282:AD283"/>
    <mergeCell ref="AE282:AE283"/>
    <mergeCell ref="AF282:AF283"/>
    <mergeCell ref="AH282:AH283"/>
    <mergeCell ref="AI282:AI283"/>
    <mergeCell ref="AJ282:AJ283"/>
    <mergeCell ref="AL282:AL283"/>
    <mergeCell ref="AF278:AF279"/>
    <mergeCell ref="AH278:AH279"/>
    <mergeCell ref="AI278:AI279"/>
    <mergeCell ref="AJ278:AJ279"/>
    <mergeCell ref="AL278:AL279"/>
    <mergeCell ref="AM278:AM279"/>
    <mergeCell ref="AN278:AN279"/>
    <mergeCell ref="W278:W279"/>
    <mergeCell ref="X278:X279"/>
    <mergeCell ref="Z278:Z279"/>
    <mergeCell ref="AA278:AA279"/>
    <mergeCell ref="AB278:AB279"/>
    <mergeCell ref="AD278:AD279"/>
    <mergeCell ref="AE278:AE279"/>
    <mergeCell ref="R280:R281"/>
    <mergeCell ref="S280:S281"/>
    <mergeCell ref="T280:T281"/>
    <mergeCell ref="V280:V281"/>
    <mergeCell ref="W280:W281"/>
    <mergeCell ref="X280:X281"/>
    <mergeCell ref="Z280:Z281"/>
    <mergeCell ref="B280:C281"/>
    <mergeCell ref="D280:E281"/>
    <mergeCell ref="F280:G281"/>
    <mergeCell ref="H280:I281"/>
    <mergeCell ref="J280:K281"/>
    <mergeCell ref="L280:M281"/>
    <mergeCell ref="N280:O281"/>
    <mergeCell ref="B282:C283"/>
    <mergeCell ref="D282:E283"/>
    <mergeCell ref="F282:G283"/>
    <mergeCell ref="H282:I283"/>
    <mergeCell ref="J282:K283"/>
    <mergeCell ref="L282:M283"/>
    <mergeCell ref="N282:O283"/>
    <mergeCell ref="AA280:AA281"/>
    <mergeCell ref="AB280:AB281"/>
    <mergeCell ref="AD280:AD281"/>
    <mergeCell ref="AE280:AE281"/>
    <mergeCell ref="AF280:AF281"/>
    <mergeCell ref="AH280:AH281"/>
    <mergeCell ref="AI280:AI281"/>
    <mergeCell ref="AP282:AP283"/>
    <mergeCell ref="AQ282:AQ283"/>
    <mergeCell ref="AR282:AR283"/>
    <mergeCell ref="AJ280:AJ281"/>
    <mergeCell ref="AL280:AL281"/>
    <mergeCell ref="AM280:AM281"/>
    <mergeCell ref="AN280:AN281"/>
    <mergeCell ref="AP280:AP281"/>
    <mergeCell ref="AQ280:AQ281"/>
    <mergeCell ref="AR280:AR281"/>
    <mergeCell ref="AI346:AI347"/>
    <mergeCell ref="AJ346:AJ347"/>
    <mergeCell ref="Z346:Z347"/>
    <mergeCell ref="AA346:AA347"/>
    <mergeCell ref="AB346:AB347"/>
    <mergeCell ref="AD346:AD347"/>
    <mergeCell ref="AE346:AE347"/>
    <mergeCell ref="AF346:AF347"/>
    <mergeCell ref="AH346:AH347"/>
    <mergeCell ref="K343:K344"/>
    <mergeCell ref="L343:L344"/>
    <mergeCell ref="R344:R345"/>
    <mergeCell ref="S344:S345"/>
    <mergeCell ref="T344:T345"/>
    <mergeCell ref="V344:V345"/>
    <mergeCell ref="W344:W345"/>
    <mergeCell ref="X344:X345"/>
    <mergeCell ref="Z344:Z345"/>
    <mergeCell ref="AA344:AA345"/>
    <mergeCell ref="AB344:AB345"/>
    <mergeCell ref="AD344:AD345"/>
    <mergeCell ref="AE344:AE345"/>
    <mergeCell ref="AF344:AF345"/>
    <mergeCell ref="AQ344:AQ345"/>
    <mergeCell ref="AR344:AR345"/>
    <mergeCell ref="B341:F342"/>
    <mergeCell ref="I341:I342"/>
    <mergeCell ref="J341:J342"/>
    <mergeCell ref="K341:K342"/>
    <mergeCell ref="L341:L342"/>
    <mergeCell ref="M341:M342"/>
    <mergeCell ref="B343:F344"/>
    <mergeCell ref="N345:N346"/>
    <mergeCell ref="R346:R347"/>
    <mergeCell ref="S346:S347"/>
    <mergeCell ref="T346:T347"/>
    <mergeCell ref="V346:V347"/>
    <mergeCell ref="W346:W347"/>
    <mergeCell ref="X346:X347"/>
    <mergeCell ref="AL346:AL347"/>
    <mergeCell ref="AM346:AM347"/>
    <mergeCell ref="AN346:AN347"/>
    <mergeCell ref="AP346:AP347"/>
    <mergeCell ref="AQ346:AQ347"/>
    <mergeCell ref="AR346:AR347"/>
    <mergeCell ref="AH344:AH345"/>
    <mergeCell ref="AI344:AI345"/>
    <mergeCell ref="AJ344:AJ345"/>
    <mergeCell ref="AL344:AL345"/>
    <mergeCell ref="AM344:AM345"/>
    <mergeCell ref="AN344:AN345"/>
    <mergeCell ref="AP344:AP345"/>
  </mergeCells>
  <conditionalFormatting sqref="B9:O14 B87:O92 B165:O170 B243:O248 B321:O326">
    <cfRule type="expression" dxfId="1" priority="1">
      <formula>B9=TODAY()</formula>
    </cfRule>
  </conditionalFormatting>
  <conditionalFormatting sqref="R2:T2 V2:X2 Z2:AB2 AD2:AF2 AH2:AJ2 AL2:AN2 AP2:AR2 R80:T80 V80:X80 Z80:AB80 AD80:AF80 AH80:AJ80 AL80:AN80 AP80:AR80 R158:T158 V158:X158 Z158:AB158 AD158:AF158 AH158:AJ158 AL158:AN158 AP158:AR158 R236:T236 V236:X236 Z236:AB236 AD236:AF236 AH236:AJ236 AL236:AN236 AP236:AR236 R314:T314 V314:X314 Z314:AB314 AD314:AF314 AH314:AJ314 AL314:AN314 AP314:AR314">
    <cfRule type="expression" dxfId="10" priority="2">
      <formula>R2=TODAY()</formula>
    </cfRule>
  </conditionalFormatting>
  <conditionalFormatting sqref="B9:O14 B87:O92 B165:O170 B243:O248 B321:O326">
    <cfRule type="expression" dxfId="8" priority="3">
      <formula>B9=TODAY()</formula>
    </cfRule>
  </conditionalFormatting>
  <conditionalFormatting sqref="P5">
    <cfRule type="cellIs" dxfId="12" priority="4" operator="equal">
      <formula>"1,2,3,4,5,6,7,8,9,10"</formula>
    </cfRule>
  </conditionalFormatting>
  <conditionalFormatting sqref="A1:A391 B1:O3 P1:AS391 B6:O391">
    <cfRule type="containsText" dxfId="13" priority="5" operator="containsText" text="Thursday">
      <formula>NOT(ISERROR(SEARCH(("Thursday"),(A1))))</formula>
    </cfRule>
  </conditionalFormatting>
  <conditionalFormatting sqref="A1:A391 B1:O3 P1:AS391 B6:O391">
    <cfRule type="containsText" dxfId="14" priority="6" operator="containsText" text="Friday">
      <formula>NOT(ISERROR(SEARCH(("Friday"),(A1))))</formula>
    </cfRule>
  </conditionalFormatting>
  <conditionalFormatting sqref="A1:A391 B1:O3 P1:AS391 B6:O391">
    <cfRule type="containsText" dxfId="13" priority="7" operator="containsText" text="Wednesday">
      <formula>NOT(ISERROR(SEARCH(("Wednesday"),(A1))))</formula>
    </cfRule>
  </conditionalFormatting>
  <conditionalFormatting sqref="A1:A391 B1:O3 P1:AS391 B6:O391">
    <cfRule type="containsText" dxfId="13" priority="8" operator="containsText" text="Monday">
      <formula>NOT(ISERROR(SEARCH(("Monday"),(A1))))</formula>
    </cfRule>
  </conditionalFormatting>
  <conditionalFormatting sqref="A1:A391 B1:O3 P1:AS391 B6:O391">
    <cfRule type="containsText" dxfId="13" priority="9" operator="containsText" text="Tuesday">
      <formula>NOT(ISERROR(SEARCH(("Tuesday"),(A1))))</formula>
    </cfRule>
  </conditionalFormatting>
  <conditionalFormatting sqref="A1:A391 B1:O3 P1:AS391 B6:O391">
    <cfRule type="containsText" dxfId="15" priority="10" operator="containsText" text="T O   D O">
      <formula>NOT(ISERROR(SEARCH(("T O   D O"),(A1))))</formula>
    </cfRule>
  </conditionalFormatting>
  <conditionalFormatting sqref="A1:A391 B1:O3 P1:AS391 B6:O391">
    <cfRule type="containsText" dxfId="13" priority="11" operator="containsText" text="Saturday">
      <formula>NOT(ISERROR(SEARCH(("Saturday"),(A1))))</formula>
    </cfRule>
  </conditionalFormatting>
  <conditionalFormatting sqref="A1:A391 B1:O3 P1:AS391 B6:O391">
    <cfRule type="containsText" dxfId="13" priority="12" operator="containsText" text="Sunday">
      <formula>NOT(ISERROR(SEARCH(("Sunday"),(A1))))</formula>
    </cfRule>
  </conditionalFormatting>
  <conditionalFormatting sqref="A1:A391 B1:O3 P1:AS391 B6:O391">
    <cfRule type="cellIs" dxfId="16" priority="13" operator="equal">
      <formula>"High"</formula>
    </cfRule>
  </conditionalFormatting>
  <conditionalFormatting sqref="A1:A391 B1:O3 P1:AS391 B6:O391">
    <cfRule type="cellIs" dxfId="17" priority="14" operator="equal">
      <formula>"Low"</formula>
    </cfRule>
  </conditionalFormatting>
  <conditionalFormatting sqref="A1:A391 B1:O3 P1:AS391 B6:O391">
    <cfRule type="cellIs" dxfId="18" priority="15" operator="equal">
      <formula>"Medium"</formula>
    </cfRule>
  </conditionalFormatting>
  <conditionalFormatting sqref="A1:A391 B1:O3 P1:AS391 B6:O391">
    <cfRule type="cellIs" dxfId="19" priority="16" operator="equal">
      <formula>"Deadline"</formula>
    </cfRule>
  </conditionalFormatting>
  <conditionalFormatting sqref="A1:A391 B1:O3 P1:AS391 B6:O391">
    <cfRule type="cellIs" dxfId="20" priority="17" operator="equal">
      <formula>"Someday"</formula>
    </cfRule>
  </conditionalFormatting>
  <conditionalFormatting sqref="A1:A391 B1:O3 P1:AS391 B6:O391">
    <cfRule type="cellIs" dxfId="21" priority="18" operator="equal">
      <formula>"Google Slides"</formula>
    </cfRule>
  </conditionalFormatting>
  <conditionalFormatting sqref="A1:A391 B1:O3 P1:AS391 B6:O391">
    <cfRule type="cellIs" dxfId="22" priority="19" operator="equal">
      <formula>"Image"</formula>
    </cfRule>
  </conditionalFormatting>
  <conditionalFormatting sqref="A1:A391 B1:O3 P1:AS391 B6:O391">
    <cfRule type="cellIs" dxfId="23" priority="20" operator="equal">
      <formula>"Video"</formula>
    </cfRule>
  </conditionalFormatting>
  <conditionalFormatting sqref="A1:A391 B1:O3 P1:AS391 B6:O391">
    <cfRule type="cellIs" dxfId="24" priority="21" operator="equal">
      <formula>"Program"</formula>
    </cfRule>
  </conditionalFormatting>
  <conditionalFormatting sqref="A1:A391 B1:O3 P1:AS391 B6:O391">
    <cfRule type="cellIs" dxfId="25" priority="22" operator="equal">
      <formula>"Playlist"</formula>
    </cfRule>
  </conditionalFormatting>
  <conditionalFormatting sqref="A1:A391 B1:O3 P1:AS391 B6:O391">
    <cfRule type="cellIs" dxfId="26" priority="23" operator="equal">
      <formula>"PowerPoint"</formula>
    </cfRule>
  </conditionalFormatting>
  <conditionalFormatting sqref="A1:A391 B1:O3 P1:AS391 B6:O391">
    <cfRule type="cellIs" dxfId="27" priority="24" operator="equal">
      <formula>"Code Bundle"</formula>
    </cfRule>
  </conditionalFormatting>
  <dataValidations>
    <dataValidation type="list" allowBlank="1" sqref="T57:T77 X57:X77 AB57:AB77 AF57:AF77 AJ57:AJ77 AN57:AN77 AR57:AR77 T135:T155 X135:X155 AB135:AB155 AF135:AF155 AJ135:AJ155 AN135:AN155 AR135:AR155 T213:T233 X213:X233 AB213:AB233 AF213:AF233 AJ213:AJ233 AN213:AN233 AR213:AR233 T291:T311 X291:X311 AB291:AB311 AF291:AF311 AJ291:AJ311 AN291:AN311 AR291:AR311 T369:T389 X369:X389 AB369:AB389 AF369:AF389 AJ369:AJ389 AN369:AN389 AR369:AR389">
      <formula1>'S E T U P'!$E$17:$F$31</formula1>
    </dataValidation>
    <dataValidation type="list" allowBlank="1" sqref="T4:T6 X4:X6 AB4:AB6 AF4:AF6 AJ4:AJ6 AN4:AN6 AR4:AR6 T8:T26 X8:X26 AB8:AB26 AF8:AF26 AJ8:AJ26 AN8:AN26 AR8:AR26 T28 X28 AB28 AF28 AJ28 AN28 AR28 T30 X30 AB30 AF30 AJ30 AN30 AR30 T32 X32 AB32 AF32 AJ32 AN32 AR32 T34 X34 AB34 AF34 AJ34 AN34 AR34 T36 X36 AB36 AF36 AJ36 AN36 AR36 T38 X38 AB38 AF38 AJ38 AN38 AR38 T40 X40 AB40 AF40 AJ40 AN40 AR40 T42 X42 AB42 AF42 AJ42 AN42 AR42 T44 X44 AB44 AF44 AJ44 AN44 AR44 T46 X46 AB46 AF46 AJ46 AN46 AR46 T48 X48 AB48 AF48 AJ48 AN48 AR48 T50 X50 AB50 AF50 AJ50 AN50 AR50 T52 X52 AB52 AF52 AJ52 AN52 AR52 T82:T84 X82:X84 AB82:AB84 AF82:AF84 AJ82:AJ84 AN82:AN84 AR82:AR84 T86:T104 X86:X104 AB86:AB104 AF86:AF104 AJ86:AJ104 AN86:AN104 AR86:AR104 T106 X106 AB106 AF106 AJ106 AN106 AR106 T108 X108 AB108 AF108 AJ108 AN108 AR108 T110 X110 AB110 AF110 AJ110 AN110 AR110 T112 X112 AB112 AF112 AJ112 AN112 AR112 T114 X114 AB114 AF114 AJ114 AN114 AR114 T116 X116 AB116 AF116 AJ116 AN116 AR116 T118 X118 AB118 AF118 AJ118 AN118 AR118 T120 X120 AB120 AF120 AJ120 AN120 AR120 T122 X122 AB122 AF122 AJ122 AN122 AR122 T124 X124 AB124 AF124 AJ124 AN124 AR124 T126 X126 AB126 AF126 AJ126 AN126 AR126 T128 X128 AB128 AF128 AJ128 AN128 AR128 T130 X130 AB130 AF130 AJ130 AN130 AR130 T160:T162 X160:X162 AB160:AB162 AF160:AF162 AJ160:AJ162 AN160:AN162 AR160:AR162 T164:T182 X164:X182 AB164:AB182 AF164:AF182 AJ164:AJ182 AN164:AN182 AR164:AR182 T184 X184 AB184 AF184 AJ184 AN184 AR184 T186 X186 AB186 AF186 AJ186 AN186 AR186 T188 X188 AB188 AF188 AJ188 AN188 AR188 T190 X190 AB190 AF190 AJ190 AN190 AR190 T192 X192 AB192 AF192 AJ192 AN192 AR192 T194 X194 AB194 AF194 AJ194 AN194 AR194 T196 X196 AB196 AF196 AJ196 AN196 AR196 T198 X198 AB198 AF198 AJ198 AN198 AR198 T200 X200 AB200 AF200 AJ200 AN200 AR200 T202 X202 AB202 AF202 AJ202 AN202 AR202 T204 X204 AB204 AF204 AJ204 AN204 AR204 T206 X206 AB206 AF206 AJ206 AN206 AR206 T208 X208 AB208 AF208 AJ208 AN208 AR208 T238:T240 X238:X240 AB238:AB240 AF238:AF240 AJ238:AJ240 AN238:AN240 AR238:AR240 T242:T260 X242:X260 AB242:AB260 AF242:AF260 AJ242:AJ260 AN242:AN260 AR242:AR260 T262 X262 AB262 AF262 AJ262 AN262 AR262 T264 X264 AB264 AF264 AJ264 AN264 AR264 T266 X266 AB266 AF266 AJ266 AN266 AR266 T268 X268 AB268 AF268 AJ268 AN268 AR268 T270 X270 AB270 AF270 AJ270 AN270 AR270 T272 X272 AB272 AF272 AJ272 AN272 AR272 T274 X274 AB274 AF274 AJ274 AN274 AR274 T276 X276 AB276 AF276 AJ276 AN276 AR276 T278 X278 AB278 AF278 AJ278 AN278 AR278 T280 X280 AB280 AF280 AJ280 AN280 AR280 T282 X282 AB282 AF282 AJ282 AN282 AR282 T284 X284 AB284 AF284 AJ284 AN284 AR284 T286 X286 AB286 AF286 AJ286 AN286 AR286 T316:T318 X316:X318 AB316:AB318 AF316:AF318 AJ316:AJ318 AN316:AN318 AR316:AR318 T320:T338 X320:X338 AB320:AB338 AF320:AF338 AJ320:AJ338 AN320:AN338 AR320:AR338 T340 X340 AB340 AF340 AJ340 AN340 AR340 T342 X342 AB342 AF342 AJ342 AN342 AR342 T344 X344 AB344 AF344 AJ344 AN344 AR344 T346 X346 AB346 AF346 AJ346 AN346 AR346 T348 X348 AB348 AF348 AJ348 AN348 AR348 T350 X350 AB350 AF350 AJ350 AN350 AR350 T352 X352 AB352 AF352 AJ352 AN352 AR352 T354 X354 AB354 AF354 AJ354 AN354 AR354 T356 X356 AB356 AF356 AJ356 AN356 AR356 T358 X358 AB358 AF358 AJ358 AN358 AR358 T360 X360 AB360 AF360 AJ360 AN360 AR360 T362 X362 AB362 AF362 AJ362 AN362 AR362 T364 X364 AB364 AF364 AJ364 AN364 AR364">
      <formula1>'S E T U P'!$C$17:$D$31</formula1>
    </dataValidation>
  </dataValidations>
  <hyperlinks>
    <hyperlink display="D E C E M B E R" location="NOV!A1" ref="B4"/>
    <hyperlink display="D E C E M B E R" location="NOV!A1" ref="B82"/>
    <hyperlink display="D E C E M B E R" location="NOV!A1" ref="B160"/>
    <hyperlink display="D E C E M B E R" location="NOV!A1" ref="B238"/>
    <hyperlink display="D E C E M B E R" location="NOV!A1" ref="B316"/>
  </hyperlinks>
  <drawing r:id="rId1"/>
</worksheet>
</file>